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<sst xmlns="http://schemas.openxmlformats.org/spreadsheetml/2006/main" count="74" uniqueCount="26">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</sst>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Run 4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4.7695900830681238E-2</c:v>
                </c:pt>
                <c:pt idx="1">
                  <c:v>4.7313967339100663E-2</c:v>
                </c:pt>
                <c:pt idx="2">
                  <c:v>4.0026084134061696E-2</c:v>
                </c:pt>
                <c:pt idx="3">
                  <c:v>3.7508025438215832E-2</c:v>
                </c:pt>
                <c:pt idx="4">
                  <c:v>4.4607137133070081E-2</c:v>
                </c:pt>
                <c:pt idx="5">
                  <c:v>3.2995424872378477E-2</c:v>
                </c:pt>
                <c:pt idx="6">
                  <c:v>3.640495036806813E-2</c:v>
                </c:pt>
                <c:pt idx="7">
                  <c:v>4.0191473739971249E-2</c:v>
                </c:pt>
                <c:pt idx="8">
                  <c:v>5.2347252854388654E-2</c:v>
                </c:pt>
                <c:pt idx="9">
                  <c:v>5.0354374197099865E-2</c:v>
                </c:pt>
                <c:pt idx="10">
                  <c:v>4.4554598107477882E-2</c:v>
                </c:pt>
                <c:pt idx="11">
                  <c:v>4.7616699418712945E-2</c:v>
                </c:pt>
                <c:pt idx="12">
                  <c:v>5.8334337447268042E-2</c:v>
                </c:pt>
                <c:pt idx="13">
                  <c:v>4.0607812203291571E-2</c:v>
                </c:pt>
                <c:pt idx="14">
                  <c:v>3.3667585706261827E-2</c:v>
                </c:pt>
                <c:pt idx="15">
                  <c:v>3.2645505284915569E-2</c:v>
                </c:pt>
                <c:pt idx="16">
                  <c:v>2.5786057072022417E-2</c:v>
                </c:pt>
                <c:pt idx="17">
                  <c:v>3.5493764562754833E-2</c:v>
                </c:pt>
                <c:pt idx="18">
                  <c:v>3.5105951236230969E-2</c:v>
                </c:pt>
                <c:pt idx="19">
                  <c:v>3.6167102525321813E-2</c:v>
                </c:pt>
                <c:pt idx="20">
                  <c:v>2.6610184629218967E-2</c:v>
                </c:pt>
                <c:pt idx="21">
                  <c:v>3.9864768168785432E-2</c:v>
                </c:pt>
                <c:pt idx="22">
                  <c:v>3.1065508641401916E-2</c:v>
                </c:pt>
                <c:pt idx="23">
                  <c:v>4.3969142033385894E-2</c:v>
                </c:pt>
                <c:pt idx="24">
                  <c:v>5.0319048858568034E-2</c:v>
                </c:pt>
                <c:pt idx="25">
                  <c:v>4.732430294887225E-2</c:v>
                </c:pt>
                <c:pt idx="26">
                  <c:v>4.6233586047467759E-2</c:v>
                </c:pt>
                <c:pt idx="27">
                  <c:v>4.2579477613341597E-2</c:v>
                </c:pt>
                <c:pt idx="28">
                  <c:v>3.9000291866741497E-2</c:v>
                </c:pt>
                <c:pt idx="29">
                  <c:v>3.8176196627322578E-2</c:v>
                </c:pt>
                <c:pt idx="30">
                  <c:v>3.393448836846686E-2</c:v>
                </c:pt>
                <c:pt idx="31">
                  <c:v>3.2536744504119676E-2</c:v>
                </c:pt>
                <c:pt idx="32">
                  <c:v>3.6110058495220414E-2</c:v>
                </c:pt>
                <c:pt idx="33">
                  <c:v>3.0395667525602639E-2</c:v>
                </c:pt>
                <c:pt idx="34">
                  <c:v>2.7707956658295407E-2</c:v>
                </c:pt>
                <c:pt idx="35">
                  <c:v>2.8343480593302411E-2</c:v>
                </c:pt>
                <c:pt idx="36">
                  <c:v>2.6366224427972162E-2</c:v>
                </c:pt>
                <c:pt idx="37">
                  <c:v>2.0175154323946138E-2</c:v>
                </c:pt>
                <c:pt idx="38">
                  <c:v>2.0264028211274449E-2</c:v>
                </c:pt>
                <c:pt idx="39">
                  <c:v>2.2609266668382373E-2</c:v>
                </c:pt>
                <c:pt idx="40">
                  <c:v>3.3178730614040038E-2</c:v>
                </c:pt>
                <c:pt idx="41">
                  <c:v>2.9339459931323159E-2</c:v>
                </c:pt>
                <c:pt idx="42">
                  <c:v>3.2441966543514694E-2</c:v>
                </c:pt>
                <c:pt idx="43">
                  <c:v>3.4453756254301734E-2</c:v>
                </c:pt>
                <c:pt idx="44">
                  <c:v>3.1098587259371445E-2</c:v>
                </c:pt>
                <c:pt idx="45">
                  <c:v>3.6893756513126465E-2</c:v>
                </c:pt>
                <c:pt idx="46">
                  <c:v>3.3142686667924852E-2</c:v>
                </c:pt>
                <c:pt idx="47">
                  <c:v>3.6770349080340076E-2</c:v>
                </c:pt>
                <c:pt idx="48">
                  <c:v>3.6988502155954138E-2</c:v>
                </c:pt>
                <c:pt idx="49">
                  <c:v>3.4104124381042954E-2</c:v>
                </c:pt>
                <c:pt idx="50">
                  <c:v>3.2285729175202213E-2</c:v>
                </c:pt>
                <c:pt idx="51">
                  <c:v>2.5057362530397531E-2</c:v>
                </c:pt>
                <c:pt idx="52">
                  <c:v>1.6711296565828884E-2</c:v>
                </c:pt>
                <c:pt idx="53">
                  <c:v>9.6476626360130682E-3</c:v>
                </c:pt>
                <c:pt idx="54">
                  <c:v>1.0366204861738806E-2</c:v>
                </c:pt>
                <c:pt idx="55">
                  <c:v>3.491117998000553E-3</c:v>
                </c:pt>
                <c:pt idx="56">
                  <c:v>3.6688657726574969E-3</c:v>
                </c:pt>
                <c:pt idx="57">
                  <c:v>2.9255649762639944E-3</c:v>
                </c:pt>
                <c:pt idx="58">
                  <c:v>5.95002123088283E-3</c:v>
                </c:pt>
                <c:pt idx="59">
                  <c:v>9.9062210125848878E-3</c:v>
                </c:pt>
                <c:pt idx="60">
                  <c:v>7.4037848086982083E-3</c:v>
                </c:pt>
                <c:pt idx="61">
                  <c:v>7.2341003194553444E-3</c:v>
                </c:pt>
                <c:pt idx="62">
                  <c:v>1.2404424435348929E-2</c:v>
                </c:pt>
                <c:pt idx="63">
                  <c:v>-1.5804674131359922E-4</c:v>
                </c:pt>
                <c:pt idx="64">
                  <c:v>-8.5803003130394094E-3</c:v>
                </c:pt>
                <c:pt idx="65">
                  <c:v>-1.580280328178801E-2</c:v>
                </c:pt>
                <c:pt idx="66">
                  <c:v>-1.1145026278974571E-2</c:v>
                </c:pt>
                <c:pt idx="67">
                  <c:v>-1.0082548636115121E-2</c:v>
                </c:pt>
                <c:pt idx="68">
                  <c:v>3.6145415896754354E-3</c:v>
                </c:pt>
                <c:pt idx="69">
                  <c:v>-3.1905662813465148E-3</c:v>
                </c:pt>
                <c:pt idx="70">
                  <c:v>-2.9056601447904657E-4</c:v>
                </c:pt>
                <c:pt idx="71">
                  <c:v>-2.2430636091415302E-3</c:v>
                </c:pt>
                <c:pt idx="72">
                  <c:v>1.5838569842757447E-3</c:v>
                </c:pt>
                <c:pt idx="73">
                  <c:v>-9.1774264301168092E-3</c:v>
                </c:pt>
                <c:pt idx="74">
                  <c:v>5.2750983167016881E-3</c:v>
                </c:pt>
                <c:pt idx="75">
                  <c:v>2.2867798970663263E-2</c:v>
                </c:pt>
                <c:pt idx="76">
                  <c:v>3.8576662748352683E-2</c:v>
                </c:pt>
                <c:pt idx="77">
                  <c:v>3.7063607054410502E-2</c:v>
                </c:pt>
                <c:pt idx="78">
                  <c:v>3.5991785047620267E-2</c:v>
                </c:pt>
                <c:pt idx="79">
                  <c:v>3.7841449475706002E-2</c:v>
                </c:pt>
                <c:pt idx="80">
                  <c:v>3.8762506126200379E-2</c:v>
                </c:pt>
                <c:pt idx="81">
                  <c:v>4.1065676069641725E-2</c:v>
                </c:pt>
                <c:pt idx="82">
                  <c:v>4.7566356330564295E-2</c:v>
                </c:pt>
                <c:pt idx="83">
                  <c:v>2.239270478786853E-2</c:v>
                </c:pt>
                <c:pt idx="84">
                  <c:v>2.7344875828146448E-2</c:v>
                </c:pt>
                <c:pt idx="85">
                  <c:v>2.3750043351257959E-2</c:v>
                </c:pt>
                <c:pt idx="86">
                  <c:v>2.3014821999167354E-2</c:v>
                </c:pt>
                <c:pt idx="87">
                  <c:v>2.4848872014742018E-2</c:v>
                </c:pt>
                <c:pt idx="88">
                  <c:v>2.7000740205236708E-2</c:v>
                </c:pt>
                <c:pt idx="89">
                  <c:v>2.6682889712540014E-2</c:v>
                </c:pt>
                <c:pt idx="90">
                  <c:v>2.801064650472633E-2</c:v>
                </c:pt>
                <c:pt idx="91">
                  <c:v>3.6364263596392936E-2</c:v>
                </c:pt>
                <c:pt idx="92">
                  <c:v>3.3493869339061642E-2</c:v>
                </c:pt>
                <c:pt idx="93">
                  <c:v>3.5546040112473379E-2</c:v>
                </c:pt>
                <c:pt idx="94">
                  <c:v>3.6240872322495364E-2</c:v>
                </c:pt>
                <c:pt idx="95">
                  <c:v>2.5175810109484709E-2</c:v>
                </c:pt>
                <c:pt idx="96">
                  <c:v>2.0401386843862449E-2</c:v>
                </c:pt>
                <c:pt idx="97">
                  <c:v>2.3102145088616358E-2</c:v>
                </c:pt>
                <c:pt idx="98">
                  <c:v>1.7395849722190295E-2</c:v>
                </c:pt>
                <c:pt idx="99">
                  <c:v>4.3134854080846267E-2</c:v>
                </c:pt>
                <c:pt idx="100">
                  <c:v>4.8298900068715636E-2</c:v>
                </c:pt>
                <c:pt idx="101">
                  <c:v>4.0105582705137303E-2</c:v>
                </c:pt>
                <c:pt idx="102">
                  <c:v>4.8071386470280371E-2</c:v>
                </c:pt>
                <c:pt idx="103">
                  <c:v>3.8223072182635369E-2</c:v>
                </c:pt>
                <c:pt idx="104">
                  <c:v>4.8370325909475598E-2</c:v>
                </c:pt>
                <c:pt idx="105">
                  <c:v>4.4442044686265579E-2</c:v>
                </c:pt>
                <c:pt idx="106">
                  <c:v>4.9475026328459661E-2</c:v>
                </c:pt>
                <c:pt idx="107">
                  <c:v>4.8306234831147793E-2</c:v>
                </c:pt>
                <c:pt idx="108">
                  <c:v>5.3490493987954496E-2</c:v>
                </c:pt>
                <c:pt idx="109">
                  <c:v>5.1212098774070375E-2</c:v>
                </c:pt>
                <c:pt idx="110">
                  <c:v>5.0372356804361459E-2</c:v>
                </c:pt>
                <c:pt idx="111">
                  <c:v>4.6711848297531333E-2</c:v>
                </c:pt>
                <c:pt idx="112">
                  <c:v>4.5136340499639348E-2</c:v>
                </c:pt>
                <c:pt idx="113">
                  <c:v>4.8079986152342345E-2</c:v>
                </c:pt>
                <c:pt idx="114">
                  <c:v>4.7910309742544052E-2</c:v>
                </c:pt>
                <c:pt idx="115">
                  <c:v>4.669618540835381E-2</c:v>
                </c:pt>
                <c:pt idx="116">
                  <c:v>5.3959085598616244E-2</c:v>
                </c:pt>
                <c:pt idx="117">
                  <c:v>5.7101997511765541E-2</c:v>
                </c:pt>
                <c:pt idx="118">
                  <c:v>4.3914793612071089E-2</c:v>
                </c:pt>
                <c:pt idx="119">
                  <c:v>4.2387770559438473E-2</c:v>
                </c:pt>
                <c:pt idx="120">
                  <c:v>5.9694962736244778E-2</c:v>
                </c:pt>
                <c:pt idx="121">
                  <c:v>4.7657639280361375E-2</c:v>
                </c:pt>
                <c:pt idx="122">
                  <c:v>5.382982256921931E-2</c:v>
                </c:pt>
                <c:pt idx="123">
                  <c:v>5.0970227603308958E-2</c:v>
                </c:pt>
                <c:pt idx="124">
                  <c:v>5.6487959744768966E-2</c:v>
                </c:pt>
                <c:pt idx="125">
                  <c:v>4.7917877028531466E-2</c:v>
                </c:pt>
                <c:pt idx="126">
                  <c:v>3.8147629257350234E-2</c:v>
                </c:pt>
                <c:pt idx="127">
                  <c:v>3.5263275720771793E-2</c:v>
                </c:pt>
                <c:pt idx="128">
                  <c:v>2.4835441052700125E-2</c:v>
                </c:pt>
                <c:pt idx="129">
                  <c:v>2.0989625564670201E-2</c:v>
                </c:pt>
                <c:pt idx="130">
                  <c:v>1.9244457515868094E-2</c:v>
                </c:pt>
                <c:pt idx="131">
                  <c:v>2.4210587835393801E-2</c:v>
                </c:pt>
                <c:pt idx="132">
                  <c:v>1.6769964108807805E-2</c:v>
                </c:pt>
                <c:pt idx="133">
                  <c:v>1.6974157905175362E-2</c:v>
                </c:pt>
                <c:pt idx="134">
                  <c:v>1.9074797264958615E-2</c:v>
                </c:pt>
                <c:pt idx="135">
                  <c:v>1.7965177389497222E-2</c:v>
                </c:pt>
                <c:pt idx="136">
                  <c:v>1.0817597108274353E-2</c:v>
                </c:pt>
                <c:pt idx="137">
                  <c:v>1.2333796631152642E-2</c:v>
                </c:pt>
                <c:pt idx="138">
                  <c:v>9.9531127267861695E-3</c:v>
                </c:pt>
                <c:pt idx="139">
                  <c:v>1.5163817905303807E-2</c:v>
                </c:pt>
                <c:pt idx="140">
                  <c:v>1.5832187934726041E-2</c:v>
                </c:pt>
                <c:pt idx="141">
                  <c:v>1.5177761025661173E-2</c:v>
                </c:pt>
                <c:pt idx="142">
                  <c:v>6.7633010199910255E-3</c:v>
                </c:pt>
                <c:pt idx="143">
                  <c:v>8.2359756513085153E-3</c:v>
                </c:pt>
                <c:pt idx="144">
                  <c:v>6.6685796154964169E-3</c:v>
                </c:pt>
                <c:pt idx="145">
                  <c:v>3.7438207779611839E-3</c:v>
                </c:pt>
                <c:pt idx="146">
                  <c:v>1.8021733499615882E-2</c:v>
                </c:pt>
                <c:pt idx="147">
                  <c:v>-2.7976672305810583E-4</c:v>
                </c:pt>
                <c:pt idx="148">
                  <c:v>1.2634943759151729E-2</c:v>
                </c:pt>
                <c:pt idx="149">
                  <c:v>3.9258149592827371E-3</c:v>
                </c:pt>
                <c:pt idx="150">
                  <c:v>-3.5312358342510948E-5</c:v>
                </c:pt>
                <c:pt idx="151">
                  <c:v>1.0316135164865599E-2</c:v>
                </c:pt>
                <c:pt idx="152">
                  <c:v>5.9591231558588078E-3</c:v>
                </c:pt>
                <c:pt idx="153">
                  <c:v>3.6188122346724628E-3</c:v>
                </c:pt>
                <c:pt idx="154">
                  <c:v>3.3602538581016098E-3</c:v>
                </c:pt>
                <c:pt idx="155">
                  <c:v>5.347260759888786E-3</c:v>
                </c:pt>
                <c:pt idx="156">
                  <c:v>1.9176517241013831E-2</c:v>
                </c:pt>
                <c:pt idx="157">
                  <c:v>2.0310903766588204E-2</c:v>
                </c:pt>
                <c:pt idx="158">
                  <c:v>2.9674451396077495E-2</c:v>
                </c:pt>
                <c:pt idx="159">
                  <c:v>3.175947634334806E-2</c:v>
                </c:pt>
                <c:pt idx="160">
                  <c:v>4.042011231851312E-2</c:v>
                </c:pt>
                <c:pt idx="161">
                  <c:v>3.7590099123805877E-2</c:v>
                </c:pt>
                <c:pt idx="162">
                  <c:v>4.2027913655282328E-2</c:v>
                </c:pt>
                <c:pt idx="163">
                  <c:v>4.0555230944520272E-2</c:v>
                </c:pt>
                <c:pt idx="164">
                  <c:v>4.1487103045324401E-2</c:v>
                </c:pt>
                <c:pt idx="165">
                  <c:v>3.8344215370508493E-2</c:v>
                </c:pt>
                <c:pt idx="166">
                  <c:v>4.173485405103039E-2</c:v>
                </c:pt>
                <c:pt idx="167">
                  <c:v>3.6728342668880948E-2</c:v>
                </c:pt>
                <c:pt idx="168">
                  <c:v>3.7423174878902295E-2</c:v>
                </c:pt>
                <c:pt idx="169">
                  <c:v>3.951575095327179E-2</c:v>
                </c:pt>
                <c:pt idx="170">
                  <c:v>4.2777118524952182E-2</c:v>
                </c:pt>
                <c:pt idx="171">
                  <c:v>3.6348088548899295E-2</c:v>
                </c:pt>
                <c:pt idx="172">
                  <c:v>1.9439396575206672E-2</c:v>
                </c:pt>
                <c:pt idx="173">
                  <c:v>1.95143111832888E-2</c:v>
                </c:pt>
                <c:pt idx="174">
                  <c:v>2.8492644839096904E-2</c:v>
                </c:pt>
                <c:pt idx="175">
                  <c:v>2.6144246394164062E-2</c:v>
                </c:pt>
                <c:pt idx="176">
                  <c:v>8.4033797367499448E-3</c:v>
                </c:pt>
                <c:pt idx="177">
                  <c:v>4.1401772304389007E-3</c:v>
                </c:pt>
                <c:pt idx="178">
                  <c:v>5.9634037162589167E-3</c:v>
                </c:pt>
                <c:pt idx="179">
                  <c:v>1.1936320744670558E-2</c:v>
                </c:pt>
                <c:pt idx="180">
                  <c:v>1.4890677512297399E-2</c:v>
                </c:pt>
                <c:pt idx="181">
                  <c:v>1.3115927692290892E-2</c:v>
                </c:pt>
                <c:pt idx="182">
                  <c:v>8.1793953028574378E-3</c:v>
                </c:pt>
                <c:pt idx="183">
                  <c:v>5.4382559954785081E-3</c:v>
                </c:pt>
                <c:pt idx="184">
                  <c:v>8.3086744911431854E-3</c:v>
                </c:pt>
                <c:pt idx="185">
                  <c:v>1.1303420400838647E-2</c:v>
                </c:pt>
                <c:pt idx="186">
                  <c:v>9.3913281071335997E-3</c:v>
                </c:pt>
                <c:pt idx="187">
                  <c:v>2.4937729743182157E-2</c:v>
                </c:pt>
                <c:pt idx="188">
                  <c:v>2.170595202214912E-2</c:v>
                </c:pt>
                <c:pt idx="189">
                  <c:v>5.729140228704869E-3</c:v>
                </c:pt>
                <c:pt idx="190">
                  <c:v>7.2313966312257932E-3</c:v>
                </c:pt>
                <c:pt idx="191">
                  <c:v>4.1617199545593859E-3</c:v>
                </c:pt>
                <c:pt idx="192">
                  <c:v>5.46471817607858E-3</c:v>
                </c:pt>
                <c:pt idx="193">
                  <c:v>-5.0818269344553421E-4</c:v>
                </c:pt>
                <c:pt idx="194">
                  <c:v>1.3734300739839431E-2</c:v>
                </c:pt>
                <c:pt idx="195">
                  <c:v>1.5468653338332103E-2</c:v>
                </c:pt>
                <c:pt idx="196">
                  <c:v>9.3805399560558972E-4</c:v>
                </c:pt>
                <c:pt idx="197">
                  <c:v>7.3876420789812328E-3</c:v>
                </c:pt>
                <c:pt idx="198">
                  <c:v>1.1532388926761819E-2</c:v>
                </c:pt>
                <c:pt idx="199">
                  <c:v>1.1532388926762463E-2</c:v>
                </c:pt>
                <c:pt idx="200">
                  <c:v>9.6234243031056693E-3</c:v>
                </c:pt>
                <c:pt idx="201">
                  <c:v>3.3888293075201338E-3</c:v>
                </c:pt>
                <c:pt idx="202">
                  <c:v>1.3576488335316193E-2</c:v>
                </c:pt>
                <c:pt idx="203">
                  <c:v>1.6134928093783855E-2</c:v>
                </c:pt>
                <c:pt idx="204">
                  <c:v>1.5157843650375116E-2</c:v>
                </c:pt>
                <c:pt idx="205">
                  <c:v>7.3245914761748037E-3</c:v>
                </c:pt>
                <c:pt idx="206">
                  <c:v>3.1515892109600339E-3</c:v>
                </c:pt>
                <c:pt idx="207">
                  <c:v>7.2155496951600952E-3</c:v>
                </c:pt>
                <c:pt idx="208">
                  <c:v>8.7021674468352721E-3</c:v>
                </c:pt>
                <c:pt idx="209">
                  <c:v>1.1962184426413031E-2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9.5300274375703584E-2</c:v>
                </c:pt>
                <c:pt idx="1">
                  <c:v>8.1760718755632317E-2</c:v>
                </c:pt>
                <c:pt idx="2">
                  <c:v>9.1512071632201861E-2</c:v>
                </c:pt>
                <c:pt idx="3">
                  <c:v>9.2958308321252348E-2</c:v>
                </c:pt>
                <c:pt idx="4">
                  <c:v>9.5465680140506132E-2</c:v>
                </c:pt>
                <c:pt idx="5">
                  <c:v>0.10104584014758256</c:v>
                </c:pt>
                <c:pt idx="6">
                  <c:v>9.9688501584192804E-2</c:v>
                </c:pt>
                <c:pt idx="7">
                  <c:v>9.6441093291758595E-2</c:v>
                </c:pt>
                <c:pt idx="8">
                  <c:v>0.10637019394298476</c:v>
                </c:pt>
                <c:pt idx="9">
                  <c:v>0.10023843211397275</c:v>
                </c:pt>
                <c:pt idx="10">
                  <c:v>9.6823051021673198E-2</c:v>
                </c:pt>
                <c:pt idx="11">
                  <c:v>9.9777391630409926E-2</c:v>
                </c:pt>
                <c:pt idx="12">
                  <c:v>9.4821956266922469E-2</c:v>
                </c:pt>
                <c:pt idx="13">
                  <c:v>7.7372860055794204E-2</c:v>
                </c:pt>
                <c:pt idx="14">
                  <c:v>8.5818847881554888E-2</c:v>
                </c:pt>
                <c:pt idx="15">
                  <c:v>8.4073679832753115E-2</c:v>
                </c:pt>
                <c:pt idx="16">
                  <c:v>7.0521491287203628E-2</c:v>
                </c:pt>
                <c:pt idx="17">
                  <c:v>6.9261097976000829E-2</c:v>
                </c:pt>
                <c:pt idx="18">
                  <c:v>7.0925479661221452E-2</c:v>
                </c:pt>
                <c:pt idx="19">
                  <c:v>6.5961158737419631E-2</c:v>
                </c:pt>
                <c:pt idx="20">
                  <c:v>6.8409230361102691E-2</c:v>
                </c:pt>
                <c:pt idx="21">
                  <c:v>6.7011470337866696E-2</c:v>
                </c:pt>
                <c:pt idx="22">
                  <c:v>7.2500947061892196E-2</c:v>
                </c:pt>
                <c:pt idx="23">
                  <c:v>6.8320340314885569E-2</c:v>
                </c:pt>
                <c:pt idx="24">
                  <c:v>6.9322175249516865E-2</c:v>
                </c:pt>
                <c:pt idx="25">
                  <c:v>6.6894316794770814E-2</c:v>
                </c:pt>
                <c:pt idx="26">
                  <c:v>7.3195755033581444E-2</c:v>
                </c:pt>
                <c:pt idx="27">
                  <c:v>6.9718051861454799E-2</c:v>
                </c:pt>
                <c:pt idx="28">
                  <c:v>8.3653508331797397E-2</c:v>
                </c:pt>
                <c:pt idx="29">
                  <c:v>6.8716208847378946E-2</c:v>
                </c:pt>
                <c:pt idx="30">
                  <c:v>6.7407338870360711E-2</c:v>
                </c:pt>
                <c:pt idx="31">
                  <c:v>7.1321307796493913E-2</c:v>
                </c:pt>
                <c:pt idx="32">
                  <c:v>6.398971777147934E-2</c:v>
                </c:pt>
                <c:pt idx="33">
                  <c:v>7.5417810502012392E-2</c:v>
                </c:pt>
                <c:pt idx="34">
                  <c:v>7.3971573812961905E-2</c:v>
                </c:pt>
                <c:pt idx="35">
                  <c:v>7.791054191276367E-2</c:v>
                </c:pt>
                <c:pt idx="36">
                  <c:v>7.4212892428185642E-2</c:v>
                </c:pt>
                <c:pt idx="37">
                  <c:v>6.4863287919057586E-2</c:v>
                </c:pt>
                <c:pt idx="38">
                  <c:v>5.862869292346818E-2</c:v>
                </c:pt>
                <c:pt idx="39">
                  <c:v>4.3803449024876533E-2</c:v>
                </c:pt>
                <c:pt idx="40">
                  <c:v>4.9291599395134715E-2</c:v>
                </c:pt>
                <c:pt idx="41">
                  <c:v>5.0204568521882265E-2</c:v>
                </c:pt>
                <c:pt idx="42">
                  <c:v>5.4209244969399127E-2</c:v>
                </c:pt>
                <c:pt idx="43">
                  <c:v>5.7252459465468676E-2</c:v>
                </c:pt>
                <c:pt idx="44">
                  <c:v>5.5566607771121615E-2</c:v>
                </c:pt>
                <c:pt idx="45">
                  <c:v>5.4952578083569292E-2</c:v>
                </c:pt>
                <c:pt idx="46">
                  <c:v>5.5507331813887485E-2</c:v>
                </c:pt>
                <c:pt idx="47">
                  <c:v>5.4753327982013419E-2</c:v>
                </c:pt>
                <c:pt idx="48">
                  <c:v>5.4168880065662922E-2</c:v>
                </c:pt>
                <c:pt idx="49">
                  <c:v>4.7116045427268369E-2</c:v>
                </c:pt>
                <c:pt idx="50">
                  <c:v>6.2777766972358429E-2</c:v>
                </c:pt>
                <c:pt idx="51">
                  <c:v>6.6263488154648845E-2</c:v>
                </c:pt>
                <c:pt idx="52">
                  <c:v>6.2579797949319574E-2</c:v>
                </c:pt>
                <c:pt idx="53">
                  <c:v>5.1669067452954874E-2</c:v>
                </c:pt>
                <c:pt idx="54">
                  <c:v>5.5234318158638641E-2</c:v>
                </c:pt>
                <c:pt idx="55">
                  <c:v>4.1244521346426775E-2</c:v>
                </c:pt>
                <c:pt idx="56">
                  <c:v>4.6439604032987809E-2</c:v>
                </c:pt>
                <c:pt idx="57">
                  <c:v>6.2769711766388264E-2</c:v>
                </c:pt>
                <c:pt idx="58">
                  <c:v>6.493094855914841E-2</c:v>
                </c:pt>
                <c:pt idx="59">
                  <c:v>5.9489465458984356E-2</c:v>
                </c:pt>
                <c:pt idx="60">
                  <c:v>6.3444338886917487E-2</c:v>
                </c:pt>
                <c:pt idx="61">
                  <c:v>6.0976083210659532E-2</c:v>
                </c:pt>
                <c:pt idx="62">
                  <c:v>6.0014645497540792E-2</c:v>
                </c:pt>
                <c:pt idx="63">
                  <c:v>4.7352605477512986E-2</c:v>
                </c:pt>
                <c:pt idx="64">
                  <c:v>6.3472655738490452E-2</c:v>
                </c:pt>
                <c:pt idx="65">
                  <c:v>4.9194726857945979E-2</c:v>
                </c:pt>
                <c:pt idx="66">
                  <c:v>6.4918876268652767E-2</c:v>
                </c:pt>
                <c:pt idx="67">
                  <c:v>6.2458678999779513E-2</c:v>
                </c:pt>
                <c:pt idx="68">
                  <c:v>6.9099974137058609E-2</c:v>
                </c:pt>
                <c:pt idx="69">
                  <c:v>6.7750706938526861E-2</c:v>
                </c:pt>
                <c:pt idx="70">
                  <c:v>6.8554634284259702E-2</c:v>
                </c:pt>
                <c:pt idx="71">
                  <c:v>5.8264166328217064E-2</c:v>
                </c:pt>
                <c:pt idx="72">
                  <c:v>8.8735733724051566E-2</c:v>
                </c:pt>
                <c:pt idx="73">
                  <c:v>0.12838982857205947</c:v>
                </c:pt>
                <c:pt idx="74">
                  <c:v>0.16201950441396476</c:v>
                </c:pt>
                <c:pt idx="75">
                  <c:v>0.2095989977261567</c:v>
                </c:pt>
                <c:pt idx="76">
                  <c:v>0.22326028140741638</c:v>
                </c:pt>
                <c:pt idx="77">
                  <c:v>0.22270552767710045</c:v>
                </c:pt>
                <c:pt idx="78">
                  <c:v>0.22316332807578518</c:v>
                </c:pt>
                <c:pt idx="79">
                  <c:v>0.21358489977333819</c:v>
                </c:pt>
                <c:pt idx="80">
                  <c:v>0.19857761321675985</c:v>
                </c:pt>
                <c:pt idx="81">
                  <c:v>0.18179690319394551</c:v>
                </c:pt>
                <c:pt idx="82">
                  <c:v>0.19062447149345743</c:v>
                </c:pt>
                <c:pt idx="83">
                  <c:v>0.17235582544464259</c:v>
                </c:pt>
                <c:pt idx="84">
                  <c:v>0.17309104679673354</c:v>
                </c:pt>
                <c:pt idx="85">
                  <c:v>0.174647643541125</c:v>
                </c:pt>
                <c:pt idx="86">
                  <c:v>0.16099769554793736</c:v>
                </c:pt>
                <c:pt idx="87">
                  <c:v>0.15475230126092895</c:v>
                </c:pt>
                <c:pt idx="88">
                  <c:v>0.1366594650173282</c:v>
                </c:pt>
                <c:pt idx="89">
                  <c:v>0.12844049676778965</c:v>
                </c:pt>
                <c:pt idx="90">
                  <c:v>0.11445069187613256</c:v>
                </c:pt>
                <c:pt idx="91">
                  <c:v>0.10757560501239528</c:v>
                </c:pt>
                <c:pt idx="92">
                  <c:v>0.10926148094507122</c:v>
                </c:pt>
                <c:pt idx="93">
                  <c:v>0.11156631410122171</c:v>
                </c:pt>
                <c:pt idx="94">
                  <c:v>0.11057841420750321</c:v>
                </c:pt>
                <c:pt idx="95">
                  <c:v>0.10586001065535043</c:v>
                </c:pt>
                <c:pt idx="96">
                  <c:v>0.10973228832397978</c:v>
                </c:pt>
                <c:pt idx="97">
                  <c:v>8.713621203736191E-2</c:v>
                </c:pt>
                <c:pt idx="98">
                  <c:v>7.5865146632259489E-2</c:v>
                </c:pt>
                <c:pt idx="99">
                  <c:v>7.018531344643221E-2</c:v>
                </c:pt>
                <c:pt idx="100">
                  <c:v>7.6486751685243479E-2</c:v>
                </c:pt>
                <c:pt idx="101">
                  <c:v>7.9241826033535523E-2</c:v>
                </c:pt>
                <c:pt idx="102">
                  <c:v>8.0394970800557394E-2</c:v>
                </c:pt>
                <c:pt idx="103">
                  <c:v>7.9315061270018417E-2</c:v>
                </c:pt>
                <c:pt idx="104">
                  <c:v>9.6694178488429747E-2</c:v>
                </c:pt>
                <c:pt idx="105">
                  <c:v>0.10013146020071012</c:v>
                </c:pt>
                <c:pt idx="106">
                  <c:v>0.1031652769781492</c:v>
                </c:pt>
                <c:pt idx="107">
                  <c:v>0.10034151767313311</c:v>
                </c:pt>
                <c:pt idx="108">
                  <c:v>0.11497362382866455</c:v>
                </c:pt>
                <c:pt idx="109">
                  <c:v>0.11710879673390523</c:v>
                </c:pt>
                <c:pt idx="110">
                  <c:v>0.11716313707577579</c:v>
                </c:pt>
                <c:pt idx="111">
                  <c:v>0.11491170004191936</c:v>
                </c:pt>
                <c:pt idx="112">
                  <c:v>0.11427878353919799</c:v>
                </c:pt>
                <c:pt idx="113">
                  <c:v>0.10931267745800631</c:v>
                </c:pt>
                <c:pt idx="114">
                  <c:v>0.10760791471016133</c:v>
                </c:pt>
                <c:pt idx="115">
                  <c:v>0.10919904500000895</c:v>
                </c:pt>
                <c:pt idx="116">
                  <c:v>8.9078796553665518E-2</c:v>
                </c:pt>
                <c:pt idx="117">
                  <c:v>9.7532335506523848E-2</c:v>
                </c:pt>
                <c:pt idx="118">
                  <c:v>9.5157491039880387E-2</c:v>
                </c:pt>
                <c:pt idx="119">
                  <c:v>8.5237502229034243E-2</c:v>
                </c:pt>
                <c:pt idx="120">
                  <c:v>9.4334428196536993E-2</c:v>
                </c:pt>
                <c:pt idx="121">
                  <c:v>0.10685652639002101</c:v>
                </c:pt>
                <c:pt idx="122">
                  <c:v>0.10616168610055444</c:v>
                </c:pt>
                <c:pt idx="123">
                  <c:v>9.0868891066822749E-2</c:v>
                </c:pt>
                <c:pt idx="124">
                  <c:v>7.3885674698683068E-2</c:v>
                </c:pt>
                <c:pt idx="125">
                  <c:v>7.5353397555746229E-2</c:v>
                </c:pt>
                <c:pt idx="126">
                  <c:v>7.2146402643713067E-2</c:v>
                </c:pt>
                <c:pt idx="127">
                  <c:v>6.9870207039187907E-2</c:v>
                </c:pt>
                <c:pt idx="128">
                  <c:v>7.177421180914581E-2</c:v>
                </c:pt>
                <c:pt idx="129">
                  <c:v>7.5224150685237148E-2</c:v>
                </c:pt>
                <c:pt idx="130">
                  <c:v>7.8312689938738897E-2</c:v>
                </c:pt>
                <c:pt idx="131">
                  <c:v>7.6621886470139774E-2</c:v>
                </c:pt>
                <c:pt idx="132">
                  <c:v>7.3608253745276547E-2</c:v>
                </c:pt>
                <c:pt idx="133">
                  <c:v>7.3996067071800412E-2</c:v>
                </c:pt>
                <c:pt idx="134">
                  <c:v>7.4480841809400039E-2</c:v>
                </c:pt>
                <c:pt idx="135">
                  <c:v>9.817869913017431E-2</c:v>
                </c:pt>
                <c:pt idx="136">
                  <c:v>8.1904282330748659E-2</c:v>
                </c:pt>
                <c:pt idx="137">
                  <c:v>9.4306445699878672E-2</c:v>
                </c:pt>
                <c:pt idx="138">
                  <c:v>8.6607263596720524E-2</c:v>
                </c:pt>
                <c:pt idx="139">
                  <c:v>8.6989197088301745E-2</c:v>
                </c:pt>
                <c:pt idx="140">
                  <c:v>8.6049253622638655E-2</c:v>
                </c:pt>
                <c:pt idx="141">
                  <c:v>8.220343813460905E-2</c:v>
                </c:pt>
                <c:pt idx="142">
                  <c:v>8.2843938082204402E-2</c:v>
                </c:pt>
                <c:pt idx="143">
                  <c:v>7.645361787662186E-2</c:v>
                </c:pt>
                <c:pt idx="144">
                  <c:v>7.4818834121492206E-2</c:v>
                </c:pt>
                <c:pt idx="145">
                  <c:v>8.7773941825214585E-2</c:v>
                </c:pt>
                <c:pt idx="146">
                  <c:v>8.3551120381526303E-2</c:v>
                </c:pt>
                <c:pt idx="147">
                  <c:v>8.6505452910820402E-2</c:v>
                </c:pt>
                <c:pt idx="148">
                  <c:v>8.7130306128126084E-2</c:v>
                </c:pt>
                <c:pt idx="149">
                  <c:v>7.0140835870296542E-2</c:v>
                </c:pt>
                <c:pt idx="150">
                  <c:v>7.0660144153353935E-2</c:v>
                </c:pt>
                <c:pt idx="151">
                  <c:v>6.7913133090475322E-2</c:v>
                </c:pt>
                <c:pt idx="152">
                  <c:v>6.6515373067240285E-2</c:v>
                </c:pt>
                <c:pt idx="153">
                  <c:v>6.4824569598641801E-2</c:v>
                </c:pt>
                <c:pt idx="154">
                  <c:v>6.4754582526481891E-2</c:v>
                </c:pt>
                <c:pt idx="155">
                  <c:v>6.8858956391082998E-2</c:v>
                </c:pt>
                <c:pt idx="156">
                  <c:v>7.0951532465451841E-2</c:v>
                </c:pt>
                <c:pt idx="157">
                  <c:v>6.0590716339978604E-2</c:v>
                </c:pt>
                <c:pt idx="158">
                  <c:v>4.7150833898657228E-2</c:v>
                </c:pt>
                <c:pt idx="159">
                  <c:v>4.793454807545177E-2</c:v>
                </c:pt>
                <c:pt idx="160">
                  <c:v>4.5316791962526165E-2</c:v>
                </c:pt>
                <c:pt idx="161">
                  <c:v>4.7923724545698092E-2</c:v>
                </c:pt>
                <c:pt idx="162">
                  <c:v>4.643710679402227E-2</c:v>
                </c:pt>
                <c:pt idx="163">
                  <c:v>4.7964121767210634E-2</c:v>
                </c:pt>
                <c:pt idx="164">
                  <c:v>4.9089364134628638E-2</c:v>
                </c:pt>
                <c:pt idx="165">
                  <c:v>4.4166774865552545E-2</c:v>
                </c:pt>
                <c:pt idx="166">
                  <c:v>5.0172546067823343E-2</c:v>
                </c:pt>
                <c:pt idx="167">
                  <c:v>4.7869368044938715E-2</c:v>
                </c:pt>
                <c:pt idx="168">
                  <c:v>4.0557999268304765E-2</c:v>
                </c:pt>
                <c:pt idx="169">
                  <c:v>4.1888379651667786E-2</c:v>
                </c:pt>
                <c:pt idx="170">
                  <c:v>4.1928784952625545E-2</c:v>
                </c:pt>
                <c:pt idx="171">
                  <c:v>3.8204673287450017E-2</c:v>
                </c:pt>
                <c:pt idx="172">
                  <c:v>4.970928981601274E-2</c:v>
                </c:pt>
                <c:pt idx="173">
                  <c:v>5.762660075645059E-2</c:v>
                </c:pt>
                <c:pt idx="174">
                  <c:v>6.9583121689864982E-2</c:v>
                </c:pt>
                <c:pt idx="175">
                  <c:v>7.5965882688905625E-2</c:v>
                </c:pt>
                <c:pt idx="176">
                  <c:v>7.9185518605859331E-2</c:v>
                </c:pt>
                <c:pt idx="177">
                  <c:v>9.2450901436848351E-2</c:v>
                </c:pt>
                <c:pt idx="178">
                  <c:v>0.10051145084481782</c:v>
                </c:pt>
                <c:pt idx="179">
                  <c:v>0.10248283525464773</c:v>
                </c:pt>
                <c:pt idx="180">
                  <c:v>0.10118477264849694</c:v>
                </c:pt>
                <c:pt idx="181">
                  <c:v>8.7782023105475032E-2</c:v>
                </c:pt>
                <c:pt idx="182">
                  <c:v>8.6255000052842742E-2</c:v>
                </c:pt>
                <c:pt idx="183">
                  <c:v>6.6910922735639158E-2</c:v>
                </c:pt>
                <c:pt idx="184">
                  <c:v>6.4333571923670674E-2</c:v>
                </c:pt>
                <c:pt idx="185">
                  <c:v>7.3642779211289741E-2</c:v>
                </c:pt>
                <c:pt idx="186">
                  <c:v>8.5144099098862711E-2</c:v>
                </c:pt>
                <c:pt idx="187">
                  <c:v>8.3847845888433553E-2</c:v>
                </c:pt>
                <c:pt idx="188">
                  <c:v>8.3015663125267813E-2</c:v>
                </c:pt>
                <c:pt idx="189">
                  <c:v>7.087203389437495E-2</c:v>
                </c:pt>
                <c:pt idx="190">
                  <c:v>7.1922361653710187E-2</c:v>
                </c:pt>
                <c:pt idx="191">
                  <c:v>7.8660106043749567E-2</c:v>
                </c:pt>
                <c:pt idx="192">
                  <c:v>9.1280422488493648E-2</c:v>
                </c:pt>
                <c:pt idx="193">
                  <c:v>9.1607670699817595E-2</c:v>
                </c:pt>
                <c:pt idx="194">
                  <c:v>9.1874292361803167E-2</c:v>
                </c:pt>
                <c:pt idx="195">
                  <c:v>7.9603201417793021E-2</c:v>
                </c:pt>
                <c:pt idx="196">
                  <c:v>8.1695777492161864E-2</c:v>
                </c:pt>
                <c:pt idx="197">
                  <c:v>8.2738025807195165E-2</c:v>
                </c:pt>
                <c:pt idx="198">
                  <c:v>8.7693469250130093E-2</c:v>
                </c:pt>
                <c:pt idx="199">
                  <c:v>9.315517359867638E-2</c:v>
                </c:pt>
                <c:pt idx="200">
                  <c:v>0.10055541626263864</c:v>
                </c:pt>
                <c:pt idx="201">
                  <c:v>9.8140190733369839E-2</c:v>
                </c:pt>
                <c:pt idx="202">
                  <c:v>0.1021852644024015</c:v>
                </c:pt>
                <c:pt idx="203">
                  <c:v>9.5562839921402007E-2</c:v>
                </c:pt>
                <c:pt idx="204">
                  <c:v>7.6233058742387075E-2</c:v>
                </c:pt>
                <c:pt idx="205">
                  <c:v>7.6798611764123628E-2</c:v>
                </c:pt>
                <c:pt idx="206">
                  <c:v>8.9638399558805482E-2</c:v>
                </c:pt>
                <c:pt idx="207">
                  <c:v>9.145848221568971E-2</c:v>
                </c:pt>
                <c:pt idx="208">
                  <c:v>8.8970021449938028E-2</c:v>
                </c:pt>
                <c:pt idx="209">
                  <c:v>8.625259215826285E-2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0.14331208235839238</c:v>
                </c:pt>
                <c:pt idx="1">
                  <c:v>0.13846442385628627</c:v>
                </c:pt>
                <c:pt idx="2">
                  <c:v>0.13489605355999593</c:v>
                </c:pt>
                <c:pt idx="3">
                  <c:v>0.10771410107383497</c:v>
                </c:pt>
                <c:pt idx="4">
                  <c:v>0.10612297078398703</c:v>
                </c:pt>
                <c:pt idx="5">
                  <c:v>0.11330508461066603</c:v>
                </c:pt>
                <c:pt idx="6">
                  <c:v>0.11889604390916501</c:v>
                </c:pt>
                <c:pt idx="7">
                  <c:v>0.13185442401554406</c:v>
                </c:pt>
                <c:pt idx="8">
                  <c:v>0.13633577959746918</c:v>
                </c:pt>
                <c:pt idx="9">
                  <c:v>0.14221980657966435</c:v>
                </c:pt>
                <c:pt idx="10">
                  <c:v>0.1409356951733145</c:v>
                </c:pt>
                <c:pt idx="11">
                  <c:v>0.11392472929183133</c:v>
                </c:pt>
                <c:pt idx="12">
                  <c:v>0.12787281868765149</c:v>
                </c:pt>
                <c:pt idx="13">
                  <c:v>0.1425515840338312</c:v>
                </c:pt>
                <c:pt idx="14">
                  <c:v>0.14298788210561506</c:v>
                </c:pt>
                <c:pt idx="15">
                  <c:v>0.14588785813414851</c:v>
                </c:pt>
                <c:pt idx="16">
                  <c:v>0.1635753044309371</c:v>
                </c:pt>
                <c:pt idx="17">
                  <c:v>0.16005540272101892</c:v>
                </c:pt>
                <c:pt idx="18">
                  <c:v>0.1596293494079048</c:v>
                </c:pt>
                <c:pt idx="19">
                  <c:v>0.13582945405630609</c:v>
                </c:pt>
                <c:pt idx="20">
                  <c:v>0.13824467958557263</c:v>
                </c:pt>
                <c:pt idx="21">
                  <c:v>0.15213480321903622</c:v>
                </c:pt>
                <c:pt idx="22">
                  <c:v>0.1544746720223012</c:v>
                </c:pt>
                <c:pt idx="23">
                  <c:v>0.14802236606902103</c:v>
                </c:pt>
                <c:pt idx="24">
                  <c:v>0.14501953263557876</c:v>
                </c:pt>
                <c:pt idx="25">
                  <c:v>0.16089267893089207</c:v>
                </c:pt>
                <c:pt idx="26">
                  <c:v>0.15315174848730961</c:v>
                </c:pt>
                <c:pt idx="27">
                  <c:v>0.15421101081043351</c:v>
                </c:pt>
                <c:pt idx="28">
                  <c:v>0.15350808299722013</c:v>
                </c:pt>
                <c:pt idx="29">
                  <c:v>0.15076107193434182</c:v>
                </c:pt>
                <c:pt idx="30">
                  <c:v>0.13239136119064152</c:v>
                </c:pt>
                <c:pt idx="31">
                  <c:v>0.14280197225625715</c:v>
                </c:pt>
                <c:pt idx="32">
                  <c:v>0.14902715337432498</c:v>
                </c:pt>
                <c:pt idx="33">
                  <c:v>0.14393309445861877</c:v>
                </c:pt>
                <c:pt idx="34">
                  <c:v>0.14433789755490015</c:v>
                </c:pt>
                <c:pt idx="35">
                  <c:v>0.14895828306156825</c:v>
                </c:pt>
                <c:pt idx="36">
                  <c:v>0.15386196127714191</c:v>
                </c:pt>
                <c:pt idx="37">
                  <c:v>0.1516616164208324</c:v>
                </c:pt>
                <c:pt idx="38">
                  <c:v>0.16338108938401913</c:v>
                </c:pt>
                <c:pt idx="39">
                  <c:v>0.16268625717399682</c:v>
                </c:pt>
                <c:pt idx="40">
                  <c:v>0.16172481946087808</c:v>
                </c:pt>
                <c:pt idx="41">
                  <c:v>0.14441763536351632</c:v>
                </c:pt>
                <c:pt idx="42">
                  <c:v>0.1443772300625589</c:v>
                </c:pt>
                <c:pt idx="43">
                  <c:v>0.14426357336622911</c:v>
                </c:pt>
                <c:pt idx="44">
                  <c:v>0.13955911293443368</c:v>
                </c:pt>
                <c:pt idx="45">
                  <c:v>0.14137920367076218</c:v>
                </c:pt>
                <c:pt idx="46">
                  <c:v>0.14159735674637625</c:v>
                </c:pt>
                <c:pt idx="47">
                  <c:v>0.13897962487178336</c:v>
                </c:pt>
                <c:pt idx="48">
                  <c:v>0.14177512875936624</c:v>
                </c:pt>
                <c:pt idx="49">
                  <c:v>0.14266167610273559</c:v>
                </c:pt>
                <c:pt idx="50">
                  <c:v>0.1293127971177061</c:v>
                </c:pt>
                <c:pt idx="51">
                  <c:v>0.13759587260445999</c:v>
                </c:pt>
                <c:pt idx="52">
                  <c:v>0.13558408289367263</c:v>
                </c:pt>
                <c:pt idx="53">
                  <c:v>0.13401666261952716</c:v>
                </c:pt>
                <c:pt idx="54">
                  <c:v>0.13898774471330816</c:v>
                </c:pt>
                <c:pt idx="55">
                  <c:v>0.12636924574373287</c:v>
                </c:pt>
                <c:pt idx="56">
                  <c:v>0.12529786585486014</c:v>
                </c:pt>
                <c:pt idx="57">
                  <c:v>0.14184566030761894</c:v>
                </c:pt>
                <c:pt idx="58">
                  <c:v>0.14666048079475438</c:v>
                </c:pt>
                <c:pt idx="59">
                  <c:v>0.14133131995770629</c:v>
                </c:pt>
                <c:pt idx="60">
                  <c:v>0.14619461711065557</c:v>
                </c:pt>
                <c:pt idx="61">
                  <c:v>0.14448984628336697</c:v>
                </c:pt>
                <c:pt idx="62">
                  <c:v>0.12741147789987733</c:v>
                </c:pt>
                <c:pt idx="63">
                  <c:v>0.12380314442054964</c:v>
                </c:pt>
                <c:pt idx="64">
                  <c:v>0.12620272321952811</c:v>
                </c:pt>
                <c:pt idx="65">
                  <c:v>0.13159660581028229</c:v>
                </c:pt>
                <c:pt idx="66">
                  <c:v>0.13309448113018668</c:v>
                </c:pt>
                <c:pt idx="67">
                  <c:v>0.1172908797891135</c:v>
                </c:pt>
                <c:pt idx="68">
                  <c:v>0.11398418745999833</c:v>
                </c:pt>
                <c:pt idx="69">
                  <c:v>0.11558611704126852</c:v>
                </c:pt>
                <c:pt idx="70">
                  <c:v>0.1125379750092806</c:v>
                </c:pt>
                <c:pt idx="71">
                  <c:v>0.11095659545588861</c:v>
                </c:pt>
                <c:pt idx="72">
                  <c:v>0.12896167457156388</c:v>
                </c:pt>
                <c:pt idx="73">
                  <c:v>0.14618000901993036</c:v>
                </c:pt>
                <c:pt idx="74">
                  <c:v>0.16251506852758321</c:v>
                </c:pt>
                <c:pt idx="75">
                  <c:v>0.17774726932975354</c:v>
                </c:pt>
                <c:pt idx="76">
                  <c:v>0.14399857521712106</c:v>
                </c:pt>
                <c:pt idx="77">
                  <c:v>0.14356229330422601</c:v>
                </c:pt>
                <c:pt idx="78">
                  <c:v>0.14060795269548765</c:v>
                </c:pt>
                <c:pt idx="79">
                  <c:v>0.14035695352545932</c:v>
                </c:pt>
                <c:pt idx="80">
                  <c:v>0.13511337801419404</c:v>
                </c:pt>
                <c:pt idx="81">
                  <c:v>0.11645196686460038</c:v>
                </c:pt>
                <c:pt idx="82">
                  <c:v>0.1169631633855779</c:v>
                </c:pt>
                <c:pt idx="83">
                  <c:v>0.11380462898047328</c:v>
                </c:pt>
                <c:pt idx="84">
                  <c:v>0.13316401616902437</c:v>
                </c:pt>
                <c:pt idx="85">
                  <c:v>0.13465063392069956</c:v>
                </c:pt>
                <c:pt idx="86">
                  <c:v>0.13765032352520543</c:v>
                </c:pt>
                <c:pt idx="87">
                  <c:v>0.13409588826982852</c:v>
                </c:pt>
                <c:pt idx="88">
                  <c:v>0.13710952099469237</c:v>
                </c:pt>
                <c:pt idx="89">
                  <c:v>0.14416821122969811</c:v>
                </c:pt>
                <c:pt idx="90">
                  <c:v>0.14702780619560879</c:v>
                </c:pt>
                <c:pt idx="91">
                  <c:v>0.14285934933212446</c:v>
                </c:pt>
                <c:pt idx="92">
                  <c:v>0.15815216860418954</c:v>
                </c:pt>
                <c:pt idx="93">
                  <c:v>0.15018154163851177</c:v>
                </c:pt>
                <c:pt idx="94">
                  <c:v>0.14754817111307381</c:v>
                </c:pt>
                <c:pt idx="95">
                  <c:v>0.15006622980891676</c:v>
                </c:pt>
                <c:pt idx="96">
                  <c:v>0.17022688355621765</c:v>
                </c:pt>
                <c:pt idx="97">
                  <c:v>0.17033597869192785</c:v>
                </c:pt>
                <c:pt idx="98">
                  <c:v>0.17286483667919242</c:v>
                </c:pt>
                <c:pt idx="99">
                  <c:v>0.16381156417696879</c:v>
                </c:pt>
                <c:pt idx="100">
                  <c:v>0.17649249909160794</c:v>
                </c:pt>
                <c:pt idx="101">
                  <c:v>0.1630607041740334</c:v>
                </c:pt>
                <c:pt idx="102">
                  <c:v>0.16528255943668768</c:v>
                </c:pt>
                <c:pt idx="103">
                  <c:v>0.16876204776620482</c:v>
                </c:pt>
                <c:pt idx="104">
                  <c:v>0.17246462478670219</c:v>
                </c:pt>
                <c:pt idx="105">
                  <c:v>0.17237575089937388</c:v>
                </c:pt>
                <c:pt idx="106">
                  <c:v>0.17178647978248995</c:v>
                </c:pt>
                <c:pt idx="107">
                  <c:v>0.16351692145706151</c:v>
                </c:pt>
                <c:pt idx="108">
                  <c:v>0.16522168420490618</c:v>
                </c:pt>
                <c:pt idx="109">
                  <c:v>0.16657095140343794</c:v>
                </c:pt>
                <c:pt idx="110">
                  <c:v>0.16780489869292978</c:v>
                </c:pt>
                <c:pt idx="111">
                  <c:v>0.17465040378546492</c:v>
                </c:pt>
                <c:pt idx="112">
                  <c:v>0.19112867752231794</c:v>
                </c:pt>
                <c:pt idx="113">
                  <c:v>0.19237827154209947</c:v>
                </c:pt>
                <c:pt idx="114">
                  <c:v>0.19146528625646342</c:v>
                </c:pt>
                <c:pt idx="115">
                  <c:v>0.18877756730971065</c:v>
                </c:pt>
                <c:pt idx="116">
                  <c:v>0.15035413118965102</c:v>
                </c:pt>
                <c:pt idx="117">
                  <c:v>0.15703793695851997</c:v>
                </c:pt>
                <c:pt idx="118">
                  <c:v>0.16329225772987119</c:v>
                </c:pt>
                <c:pt idx="119">
                  <c:v>0.16220154082846702</c:v>
                </c:pt>
                <c:pt idx="120">
                  <c:v>0.17308883102848671</c:v>
                </c:pt>
                <c:pt idx="121">
                  <c:v>0.17656519168795626</c:v>
                </c:pt>
                <c:pt idx="122">
                  <c:v>0.19220045913188918</c:v>
                </c:pt>
                <c:pt idx="123">
                  <c:v>0.18775948461258651</c:v>
                </c:pt>
                <c:pt idx="124">
                  <c:v>0.19214610263112916</c:v>
                </c:pt>
                <c:pt idx="125">
                  <c:v>0.18913246990626562</c:v>
                </c:pt>
                <c:pt idx="126">
                  <c:v>0.18678723144915738</c:v>
                </c:pt>
                <c:pt idx="127">
                  <c:v>0.18555328415966552</c:v>
                </c:pt>
                <c:pt idx="128">
                  <c:v>0.17874817628864292</c:v>
                </c:pt>
                <c:pt idx="129">
                  <c:v>0.17669599743578696</c:v>
                </c:pt>
                <c:pt idx="130">
                  <c:v>0.17629424906834965</c:v>
                </c:pt>
                <c:pt idx="131">
                  <c:v>0.17255126674689486</c:v>
                </c:pt>
                <c:pt idx="132">
                  <c:v>0.16727810946442678</c:v>
                </c:pt>
                <c:pt idx="133">
                  <c:v>0.1710161561705151</c:v>
                </c:pt>
                <c:pt idx="134">
                  <c:v>0.17398940783275393</c:v>
                </c:pt>
                <c:pt idx="135">
                  <c:v>0.17441175470473588</c:v>
                </c:pt>
                <c:pt idx="136">
                  <c:v>0.1738601367239134</c:v>
                </c:pt>
                <c:pt idx="137">
                  <c:v>0.17214950222056841</c:v>
                </c:pt>
                <c:pt idx="138">
                  <c:v>0.16713803906416433</c:v>
                </c:pt>
                <c:pt idx="139">
                  <c:v>0.16674213821389333</c:v>
                </c:pt>
                <c:pt idx="140">
                  <c:v>0.16342954989094574</c:v>
                </c:pt>
                <c:pt idx="141">
                  <c:v>0.16129656851561977</c:v>
                </c:pt>
                <c:pt idx="142">
                  <c:v>0.17274354806132186</c:v>
                </c:pt>
                <c:pt idx="143">
                  <c:v>0.15588333275344501</c:v>
                </c:pt>
                <c:pt idx="144">
                  <c:v>0.16029470934265511</c:v>
                </c:pt>
                <c:pt idx="145">
                  <c:v>0.16077139655650727</c:v>
                </c:pt>
                <c:pt idx="146">
                  <c:v>0.17463814703320762</c:v>
                </c:pt>
                <c:pt idx="147">
                  <c:v>0.17442001819592665</c:v>
                </c:pt>
                <c:pt idx="148">
                  <c:v>0.17273548477590811</c:v>
                </c:pt>
                <c:pt idx="149">
                  <c:v>0.1732000382651252</c:v>
                </c:pt>
                <c:pt idx="150">
                  <c:v>0.17437962905385801</c:v>
                </c:pt>
                <c:pt idx="151">
                  <c:v>0.16176740821230534</c:v>
                </c:pt>
                <c:pt idx="152">
                  <c:v>0.16430435372331639</c:v>
                </c:pt>
                <c:pt idx="153">
                  <c:v>0.17609248740489439</c:v>
                </c:pt>
                <c:pt idx="154">
                  <c:v>0.16388203108966717</c:v>
                </c:pt>
                <c:pt idx="155">
                  <c:v>0.15983697357952467</c:v>
                </c:pt>
                <c:pt idx="156">
                  <c:v>0.14334307735071666</c:v>
                </c:pt>
                <c:pt idx="157">
                  <c:v>0.14442297072236587</c:v>
                </c:pt>
                <c:pt idx="158">
                  <c:v>0.15217062141189455</c:v>
                </c:pt>
                <c:pt idx="159">
                  <c:v>0.14931911396973102</c:v>
                </c:pt>
                <c:pt idx="160">
                  <c:v>0.17004076725759443</c:v>
                </c:pt>
                <c:pt idx="161">
                  <c:v>0.15189644054336676</c:v>
                </c:pt>
                <c:pt idx="162">
                  <c:v>0.15167829554719664</c:v>
                </c:pt>
                <c:pt idx="163">
                  <c:v>0.15298718168310368</c:v>
                </c:pt>
                <c:pt idx="164">
                  <c:v>0.15815750579899696</c:v>
                </c:pt>
                <c:pt idx="165">
                  <c:v>0.15771313636235507</c:v>
                </c:pt>
                <c:pt idx="166">
                  <c:v>0.14466915477130565</c:v>
                </c:pt>
                <c:pt idx="167">
                  <c:v>0.16277896409896372</c:v>
                </c:pt>
                <c:pt idx="168">
                  <c:v>0.16857457547064075</c:v>
                </c:pt>
                <c:pt idx="169">
                  <c:v>0.16528632783877167</c:v>
                </c:pt>
                <c:pt idx="170">
                  <c:v>0.16489042698850068</c:v>
                </c:pt>
                <c:pt idx="171">
                  <c:v>0.18209312278602269</c:v>
                </c:pt>
                <c:pt idx="172">
                  <c:v>0.18237056797776194</c:v>
                </c:pt>
                <c:pt idx="173">
                  <c:v>0.18689232886064547</c:v>
                </c:pt>
                <c:pt idx="174">
                  <c:v>0.20268199516080518</c:v>
                </c:pt>
                <c:pt idx="175">
                  <c:v>0.19953908324765621</c:v>
                </c:pt>
                <c:pt idx="176">
                  <c:v>0.19086281670109095</c:v>
                </c:pt>
                <c:pt idx="177">
                  <c:v>0.18056130077118843</c:v>
                </c:pt>
                <c:pt idx="178">
                  <c:v>0.18577199787026055</c:v>
                </c:pt>
                <c:pt idx="179">
                  <c:v>0.18433385678440081</c:v>
                </c:pt>
                <c:pt idx="180">
                  <c:v>0.18523602661972741</c:v>
                </c:pt>
                <c:pt idx="181">
                  <c:v>0.18248095227143538</c:v>
                </c:pt>
                <c:pt idx="182">
                  <c:v>0.18255586687951716</c:v>
                </c:pt>
                <c:pt idx="183">
                  <c:v>0.19497019629105958</c:v>
                </c:pt>
                <c:pt idx="184">
                  <c:v>0.2001935343950535</c:v>
                </c:pt>
                <c:pt idx="185">
                  <c:v>0.19927247774455881</c:v>
                </c:pt>
                <c:pt idx="186">
                  <c:v>0.19545949219205691</c:v>
                </c:pt>
                <c:pt idx="187">
                  <c:v>0.18665213706148231</c:v>
                </c:pt>
                <c:pt idx="188">
                  <c:v>0.18539763166466772</c:v>
                </c:pt>
                <c:pt idx="189">
                  <c:v>0.19472834935863059</c:v>
                </c:pt>
                <c:pt idx="190">
                  <c:v>0.1839218455221911</c:v>
                </c:pt>
                <c:pt idx="191">
                  <c:v>0.18399183259435134</c:v>
                </c:pt>
                <c:pt idx="192">
                  <c:v>0.18202853570826821</c:v>
                </c:pt>
                <c:pt idx="193">
                  <c:v>0.18145488708334059</c:v>
                </c:pt>
                <c:pt idx="194">
                  <c:v>0.18575262313511037</c:v>
                </c:pt>
                <c:pt idx="195">
                  <c:v>0.18076004679387406</c:v>
                </c:pt>
                <c:pt idx="196">
                  <c:v>0.19526913573025545</c:v>
                </c:pt>
                <c:pt idx="197">
                  <c:v>0.19648912374050112</c:v>
                </c:pt>
                <c:pt idx="198">
                  <c:v>0.18551293541481878</c:v>
                </c:pt>
                <c:pt idx="199">
                  <c:v>0.18574502353134628</c:v>
                </c:pt>
                <c:pt idx="200">
                  <c:v>0.18475397980869071</c:v>
                </c:pt>
                <c:pt idx="201">
                  <c:v>0.17926751688947762</c:v>
                </c:pt>
                <c:pt idx="202">
                  <c:v>0.18063074336725524</c:v>
                </c:pt>
                <c:pt idx="203">
                  <c:v>0.16770208168524314</c:v>
                </c:pt>
                <c:pt idx="204">
                  <c:v>0.16557497206541719</c:v>
                </c:pt>
                <c:pt idx="205">
                  <c:v>0.17332264699327829</c:v>
                </c:pt>
                <c:pt idx="206">
                  <c:v>0.17978621051478924</c:v>
                </c:pt>
                <c:pt idx="207">
                  <c:v>0.17561775365130491</c:v>
                </c:pt>
                <c:pt idx="208">
                  <c:v>0.17779920361300175</c:v>
                </c:pt>
                <c:pt idx="209">
                  <c:v>0.18128365179621875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0.19601400531937302</c:v>
                </c:pt>
                <c:pt idx="1">
                  <c:v>0.19784215934111557</c:v>
                </c:pt>
                <c:pt idx="2">
                  <c:v>0.20210538608576098</c:v>
                </c:pt>
                <c:pt idx="3">
                  <c:v>0.19284960723821198</c:v>
                </c:pt>
                <c:pt idx="4">
                  <c:v>0.19274990982112969</c:v>
                </c:pt>
                <c:pt idx="5">
                  <c:v>0.19086739929862775</c:v>
                </c:pt>
                <c:pt idx="6">
                  <c:v>0.18734750566815284</c:v>
                </c:pt>
                <c:pt idx="7">
                  <c:v>0.17563390446046548</c:v>
                </c:pt>
                <c:pt idx="8">
                  <c:v>0.18713043346528138</c:v>
                </c:pt>
                <c:pt idx="9">
                  <c:v>0.19042151138188387</c:v>
                </c:pt>
                <c:pt idx="10">
                  <c:v>0.19147184722066432</c:v>
                </c:pt>
                <c:pt idx="11">
                  <c:v>0.19265143800939744</c:v>
                </c:pt>
                <c:pt idx="12">
                  <c:v>0.19261104078788394</c:v>
                </c:pt>
                <c:pt idx="13">
                  <c:v>0.21032493310638378</c:v>
                </c:pt>
                <c:pt idx="14">
                  <c:v>0.19060512283259626</c:v>
                </c:pt>
                <c:pt idx="15">
                  <c:v>0.19256254796318001</c:v>
                </c:pt>
                <c:pt idx="16">
                  <c:v>0.17954814814333306</c:v>
                </c:pt>
                <c:pt idx="17">
                  <c:v>0.19518836736151937</c:v>
                </c:pt>
                <c:pt idx="18">
                  <c:v>0.19287763821153611</c:v>
                </c:pt>
                <c:pt idx="19">
                  <c:v>0.17489755019008388</c:v>
                </c:pt>
                <c:pt idx="20">
                  <c:v>0.15801716698852061</c:v>
                </c:pt>
                <c:pt idx="21">
                  <c:v>0.15513278921360946</c:v>
                </c:pt>
                <c:pt idx="22">
                  <c:v>0.17511567094792096</c:v>
                </c:pt>
                <c:pt idx="23">
                  <c:v>0.16153390063116932</c:v>
                </c:pt>
                <c:pt idx="24">
                  <c:v>0.16327906867997208</c:v>
                </c:pt>
                <c:pt idx="25">
                  <c:v>0.17697076501358822</c:v>
                </c:pt>
                <c:pt idx="26">
                  <c:v>0.16268653323987603</c:v>
                </c:pt>
                <c:pt idx="27">
                  <c:v>0.1573465569525169</c:v>
                </c:pt>
                <c:pt idx="28">
                  <c:v>0.15964332682325397</c:v>
                </c:pt>
                <c:pt idx="29">
                  <c:v>0.16128879745497374</c:v>
                </c:pt>
                <c:pt idx="30">
                  <c:v>0.15655477949030827</c:v>
                </c:pt>
                <c:pt idx="31">
                  <c:v>0.15964332682325363</c:v>
                </c:pt>
                <c:pt idx="32">
                  <c:v>0.15950598434955446</c:v>
                </c:pt>
                <c:pt idx="33">
                  <c:v>0.15313128663592787</c:v>
                </c:pt>
                <c:pt idx="34">
                  <c:v>0.16583238136480888</c:v>
                </c:pt>
                <c:pt idx="35">
                  <c:v>0.17637182950078759</c:v>
                </c:pt>
                <c:pt idx="36">
                  <c:v>0.17972206288035139</c:v>
                </c:pt>
                <c:pt idx="37">
                  <c:v>0.1834790044810527</c:v>
                </c:pt>
                <c:pt idx="38">
                  <c:v>0.18044385327040044</c:v>
                </c:pt>
                <c:pt idx="39">
                  <c:v>0.18625778076560359</c:v>
                </c:pt>
                <c:pt idx="40">
                  <c:v>0.18251973405951463</c:v>
                </c:pt>
                <c:pt idx="41">
                  <c:v>0.16977950702875058</c:v>
                </c:pt>
                <c:pt idx="42">
                  <c:v>0.17554497401702712</c:v>
                </c:pt>
                <c:pt idx="43">
                  <c:v>0.1377813829365408</c:v>
                </c:pt>
                <c:pt idx="44">
                  <c:v>0.146069828077137</c:v>
                </c:pt>
                <c:pt idx="45">
                  <c:v>0.14695636734106243</c:v>
                </c:pt>
                <c:pt idx="46">
                  <c:v>0.16336008756710721</c:v>
                </c:pt>
                <c:pt idx="47">
                  <c:v>0.16316300277991852</c:v>
                </c:pt>
                <c:pt idx="48">
                  <c:v>0.17989394697895292</c:v>
                </c:pt>
                <c:pt idx="49">
                  <c:v>0.17291436373593069</c:v>
                </c:pt>
                <c:pt idx="50">
                  <c:v>0.16797345834332622</c:v>
                </c:pt>
                <c:pt idx="51">
                  <c:v>0.15894258856274079</c:v>
                </c:pt>
                <c:pt idx="52">
                  <c:v>0.15531276891540235</c:v>
                </c:pt>
                <c:pt idx="53">
                  <c:v>0.15387462782954262</c:v>
                </c:pt>
                <c:pt idx="54">
                  <c:v>0.16118060271400086</c:v>
                </c:pt>
                <c:pt idx="55">
                  <c:v>0.15871145472244982</c:v>
                </c:pt>
                <c:pt idx="56">
                  <c:v>0.14361529427854317</c:v>
                </c:pt>
                <c:pt idx="57">
                  <c:v>0.14248418015562547</c:v>
                </c:pt>
                <c:pt idx="58">
                  <c:v>0.14644530747324944</c:v>
                </c:pt>
                <c:pt idx="59">
                  <c:v>0.13344654630424727</c:v>
                </c:pt>
                <c:pt idx="60">
                  <c:v>0.15246177363155494</c:v>
                </c:pt>
                <c:pt idx="61">
                  <c:v>0.1657675617635001</c:v>
                </c:pt>
                <c:pt idx="62">
                  <c:v>0.18648295308222843</c:v>
                </c:pt>
                <c:pt idx="63">
                  <c:v>0.19098757656193718</c:v>
                </c:pt>
                <c:pt idx="64">
                  <c:v>0.16967580511714742</c:v>
                </c:pt>
                <c:pt idx="65">
                  <c:v>0.17547098245034667</c:v>
                </c:pt>
                <c:pt idx="66">
                  <c:v>0.17105960586113658</c:v>
                </c:pt>
                <c:pt idx="67">
                  <c:v>0.16962733653077622</c:v>
                </c:pt>
                <c:pt idx="68">
                  <c:v>0.17025700486917364</c:v>
                </c:pt>
                <c:pt idx="69">
                  <c:v>0.17082256597035445</c:v>
                </c:pt>
                <c:pt idx="70">
                  <c:v>0.1698611120983472</c:v>
                </c:pt>
                <c:pt idx="71">
                  <c:v>0.18018151484341746</c:v>
                </c:pt>
                <c:pt idx="72">
                  <c:v>0.18573209307929206</c:v>
                </c:pt>
                <c:pt idx="73">
                  <c:v>0.21650347607072351</c:v>
                </c:pt>
                <c:pt idx="74">
                  <c:v>0.24663844281185421</c:v>
                </c:pt>
                <c:pt idx="75">
                  <c:v>0.25765501220016029</c:v>
                </c:pt>
                <c:pt idx="76">
                  <c:v>0.26316059445809703</c:v>
                </c:pt>
                <c:pt idx="77">
                  <c:v>0.26326159399061616</c:v>
                </c:pt>
                <c:pt idx="78">
                  <c:v>0.29353390320544864</c:v>
                </c:pt>
                <c:pt idx="79">
                  <c:v>0.29253206019137246</c:v>
                </c:pt>
                <c:pt idx="80">
                  <c:v>0.28971013452041267</c:v>
                </c:pt>
                <c:pt idx="81">
                  <c:v>0.28879714115533239</c:v>
                </c:pt>
                <c:pt idx="82">
                  <c:v>0.29048794462393052</c:v>
                </c:pt>
                <c:pt idx="83">
                  <c:v>0.27519512535186608</c:v>
                </c:pt>
                <c:pt idx="84">
                  <c:v>0.27427406870137172</c:v>
                </c:pt>
                <c:pt idx="85">
                  <c:v>0.25814320299008353</c:v>
                </c:pt>
                <c:pt idx="86">
                  <c:v>0.25514172014874359</c:v>
                </c:pt>
                <c:pt idx="87">
                  <c:v>0.25505284626141528</c:v>
                </c:pt>
                <c:pt idx="88">
                  <c:v>0.25891882156368701</c:v>
                </c:pt>
                <c:pt idx="89">
                  <c:v>0.24194642872530231</c:v>
                </c:pt>
                <c:pt idx="90">
                  <c:v>0.2469933454084095</c:v>
                </c:pt>
                <c:pt idx="91">
                  <c:v>0.22042843641461135</c:v>
                </c:pt>
                <c:pt idx="92">
                  <c:v>0.20116861806942229</c:v>
                </c:pt>
                <c:pt idx="93">
                  <c:v>0.20378048626796005</c:v>
                </c:pt>
                <c:pt idx="94">
                  <c:v>0.20460459766626812</c:v>
                </c:pt>
                <c:pt idx="95">
                  <c:v>0.18636554954754392</c:v>
                </c:pt>
                <c:pt idx="96">
                  <c:v>0.17206160868376755</c:v>
                </c:pt>
                <c:pt idx="97">
                  <c:v>0.19445304905609714</c:v>
                </c:pt>
                <c:pt idx="98">
                  <c:v>0.18958975190314786</c:v>
                </c:pt>
                <c:pt idx="99">
                  <c:v>0.19989586658947534</c:v>
                </c:pt>
                <c:pt idx="100">
                  <c:v>0.1954549082290615</c:v>
                </c:pt>
                <c:pt idx="101">
                  <c:v>0.2068188856429353</c:v>
                </c:pt>
                <c:pt idx="102">
                  <c:v>0.21051653512751139</c:v>
                </c:pt>
                <c:pt idx="103">
                  <c:v>0.19327124249911687</c:v>
                </c:pt>
                <c:pt idx="104">
                  <c:v>0.21063772679204998</c:v>
                </c:pt>
                <c:pt idx="105">
                  <c:v>0.21624433282083863</c:v>
                </c:pt>
                <c:pt idx="106">
                  <c:v>0.21348170734544766</c:v>
                </c:pt>
                <c:pt idx="107">
                  <c:v>0.21466129813418047</c:v>
                </c:pt>
                <c:pt idx="108">
                  <c:v>0.19493561610489324</c:v>
                </c:pt>
                <c:pt idx="109">
                  <c:v>0.19880789377352229</c:v>
                </c:pt>
                <c:pt idx="110">
                  <c:v>0.19863014599886566</c:v>
                </c:pt>
                <c:pt idx="111">
                  <c:v>0.19723240213451848</c:v>
                </c:pt>
                <c:pt idx="112">
                  <c:v>0.19693933445082229</c:v>
                </c:pt>
                <c:pt idx="113">
                  <c:v>0.19816741806425933</c:v>
                </c:pt>
                <c:pt idx="114">
                  <c:v>0.18568356793681051</c:v>
                </c:pt>
                <c:pt idx="115">
                  <c:v>0.20579388516869304</c:v>
                </c:pt>
                <c:pt idx="116">
                  <c:v>0.19305692246114176</c:v>
                </c:pt>
                <c:pt idx="117">
                  <c:v>0.20532047035749787</c:v>
                </c:pt>
                <c:pt idx="118">
                  <c:v>0.19342369173757396</c:v>
                </c:pt>
                <c:pt idx="119">
                  <c:v>0.19436581667649369</c:v>
                </c:pt>
                <c:pt idx="120">
                  <c:v>0.19645296311328295</c:v>
                </c:pt>
                <c:pt idx="121">
                  <c:v>0.19180779479761337</c:v>
                </c:pt>
                <c:pt idx="122">
                  <c:v>0.1895092155311566</c:v>
                </c:pt>
                <c:pt idx="123">
                  <c:v>0.18754591056562894</c:v>
                </c:pt>
                <c:pt idx="124">
                  <c:v>0.1906088669963488</c:v>
                </c:pt>
                <c:pt idx="125">
                  <c:v>0.20346754968564296</c:v>
                </c:pt>
                <c:pt idx="126">
                  <c:v>0.20346754968564296</c:v>
                </c:pt>
                <c:pt idx="127">
                  <c:v>0.20206981390074036</c:v>
                </c:pt>
                <c:pt idx="128">
                  <c:v>0.21712559328202266</c:v>
                </c:pt>
                <c:pt idx="129">
                  <c:v>0.21740303847376222</c:v>
                </c:pt>
                <c:pt idx="130">
                  <c:v>0.22131074543076068</c:v>
                </c:pt>
                <c:pt idx="131">
                  <c:v>0.22484955819418065</c:v>
                </c:pt>
                <c:pt idx="132">
                  <c:v>0.22639548422087016</c:v>
                </c:pt>
                <c:pt idx="133">
                  <c:v>0.22788209389310043</c:v>
                </c:pt>
                <c:pt idx="134">
                  <c:v>0.22268701120654005</c:v>
                </c:pt>
                <c:pt idx="135">
                  <c:v>0.22860064419827042</c:v>
                </c:pt>
                <c:pt idx="136">
                  <c:v>0.21243526110041555</c:v>
                </c:pt>
                <c:pt idx="137">
                  <c:v>0.22336295660139363</c:v>
                </c:pt>
                <c:pt idx="138">
                  <c:v>0.2249649104209972</c:v>
                </c:pt>
                <c:pt idx="139">
                  <c:v>0.22523153208298247</c:v>
                </c:pt>
                <c:pt idx="140">
                  <c:v>0.22218337389210541</c:v>
                </c:pt>
                <c:pt idx="141">
                  <c:v>0.2205270797306316</c:v>
                </c:pt>
                <c:pt idx="142">
                  <c:v>0.22067525381352937</c:v>
                </c:pt>
                <c:pt idx="143">
                  <c:v>0.20467366729052919</c:v>
                </c:pt>
                <c:pt idx="144">
                  <c:v>0.20144775324555092</c:v>
                </c:pt>
                <c:pt idx="145">
                  <c:v>0.20357486286537754</c:v>
                </c:pt>
                <c:pt idx="146">
                  <c:v>0.20092259744532726</c:v>
                </c:pt>
                <c:pt idx="147">
                  <c:v>0.19942202849384982</c:v>
                </c:pt>
                <c:pt idx="148">
                  <c:v>0.2118115750963917</c:v>
                </c:pt>
                <c:pt idx="149">
                  <c:v>0.22401582279717805</c:v>
                </c:pt>
                <c:pt idx="150">
                  <c:v>0.21387184147299484</c:v>
                </c:pt>
                <c:pt idx="151">
                  <c:v>0.21618257062297808</c:v>
                </c:pt>
                <c:pt idx="152">
                  <c:v>0.21548773841295607</c:v>
                </c:pt>
                <c:pt idx="153">
                  <c:v>0.21488764376631689</c:v>
                </c:pt>
                <c:pt idx="154">
                  <c:v>0.22050507332485983</c:v>
                </c:pt>
                <c:pt idx="155">
                  <c:v>0.22002838611100733</c:v>
                </c:pt>
                <c:pt idx="156">
                  <c:v>0.21468031422045714</c:v>
                </c:pt>
                <c:pt idx="157">
                  <c:v>0.21521134177617987</c:v>
                </c:pt>
                <c:pt idx="158">
                  <c:v>0.22355101574748912</c:v>
                </c:pt>
                <c:pt idx="159">
                  <c:v>0.22038439381863639</c:v>
                </c:pt>
                <c:pt idx="160">
                  <c:v>0.21945251363838833</c:v>
                </c:pt>
                <c:pt idx="161">
                  <c:v>0.20297423990153501</c:v>
                </c:pt>
                <c:pt idx="162">
                  <c:v>0.20101091877711852</c:v>
                </c:pt>
                <c:pt idx="163">
                  <c:v>0.19775762257029644</c:v>
                </c:pt>
                <c:pt idx="164">
                  <c:v>0.20954708260564403</c:v>
                </c:pt>
                <c:pt idx="165">
                  <c:v>0.20812782833495239</c:v>
                </c:pt>
                <c:pt idx="166">
                  <c:v>0.20855331095642651</c:v>
                </c:pt>
                <c:pt idx="167">
                  <c:v>0.19617937876639729</c:v>
                </c:pt>
                <c:pt idx="168">
                  <c:v>0.192441332060308</c:v>
                </c:pt>
                <c:pt idx="169">
                  <c:v>0.18834282995120755</c:v>
                </c:pt>
                <c:pt idx="170">
                  <c:v>0.18776920556461266</c:v>
                </c:pt>
                <c:pt idx="171">
                  <c:v>0.19058032386470758</c:v>
                </c:pt>
                <c:pt idx="172">
                  <c:v>0.19236587297613372</c:v>
                </c:pt>
                <c:pt idx="173">
                  <c:v>0.17199699736767907</c:v>
                </c:pt>
                <c:pt idx="174">
                  <c:v>0.17718083864489906</c:v>
                </c:pt>
                <c:pt idx="175">
                  <c:v>0.17750719454092928</c:v>
                </c:pt>
                <c:pt idx="176">
                  <c:v>0.16536356531003771</c:v>
                </c:pt>
                <c:pt idx="177">
                  <c:v>0.18341818580538188</c:v>
                </c:pt>
                <c:pt idx="178">
                  <c:v>0.16880543282127072</c:v>
                </c:pt>
                <c:pt idx="179">
                  <c:v>0.18683896078985715</c:v>
                </c:pt>
                <c:pt idx="180">
                  <c:v>0.17247347629631096</c:v>
                </c:pt>
                <c:pt idx="181">
                  <c:v>0.16832870521019699</c:v>
                </c:pt>
                <c:pt idx="182">
                  <c:v>0.16623612913582814</c:v>
                </c:pt>
                <c:pt idx="183">
                  <c:v>0.16313362252363661</c:v>
                </c:pt>
                <c:pt idx="184">
                  <c:v>0.16077442478728218</c:v>
                </c:pt>
                <c:pt idx="185">
                  <c:v>0.15999071061048731</c:v>
                </c:pt>
                <c:pt idx="186">
                  <c:v>0.17171911005802004</c:v>
                </c:pt>
                <c:pt idx="187">
                  <c:v>0.18519182243486654</c:v>
                </c:pt>
                <c:pt idx="188">
                  <c:v>0.18335778049873613</c:v>
                </c:pt>
                <c:pt idx="189">
                  <c:v>0.18210493831463131</c:v>
                </c:pt>
                <c:pt idx="190">
                  <c:v>0.1808289225114719</c:v>
                </c:pt>
                <c:pt idx="191">
                  <c:v>0.18453152377030232</c:v>
                </c:pt>
                <c:pt idx="192">
                  <c:v>0.18245290697517966</c:v>
                </c:pt>
                <c:pt idx="193">
                  <c:v>0.18580001268469618</c:v>
                </c:pt>
                <c:pt idx="194">
                  <c:v>0.17719103957872065</c:v>
                </c:pt>
                <c:pt idx="195">
                  <c:v>0.18313968397923244</c:v>
                </c:pt>
                <c:pt idx="196">
                  <c:v>0.18718970942251778</c:v>
                </c:pt>
                <c:pt idx="197">
                  <c:v>0.19066113446662147</c:v>
                </c:pt>
                <c:pt idx="198">
                  <c:v>0.18884600358399126</c:v>
                </c:pt>
                <c:pt idx="199">
                  <c:v>0.18902375135864788</c:v>
                </c:pt>
                <c:pt idx="200">
                  <c:v>0.18509715758648232</c:v>
                </c:pt>
                <c:pt idx="201">
                  <c:v>0.16819653697764866</c:v>
                </c:pt>
                <c:pt idx="202">
                  <c:v>0.1798056256471626</c:v>
                </c:pt>
                <c:pt idx="203">
                  <c:v>0.15757717055504816</c:v>
                </c:pt>
                <c:pt idx="204">
                  <c:v>0.15836088473184334</c:v>
                </c:pt>
                <c:pt idx="205">
                  <c:v>0.15239335351616282</c:v>
                </c:pt>
                <c:pt idx="206">
                  <c:v>0.13528540336146846</c:v>
                </c:pt>
                <c:pt idx="207">
                  <c:v>0.13424316312587942</c:v>
                </c:pt>
                <c:pt idx="208">
                  <c:v>0.13567541629735097</c:v>
                </c:pt>
                <c:pt idx="209">
                  <c:v>0.12615615153730925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681792"/>
        <c:axId val="140049152"/>
      </c:scatterChart>
      <c:valAx>
        <c:axId val="14068179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0049152"/>
        <c:crosses val="autoZero"/>
        <c:crossBetween val="midCat"/>
      </c:valAx>
      <c:valAx>
        <c:axId val="14004915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0681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80962</xdr:rowOff>
    </xdr:from>
    <xdr:to>
      <xdr:col>19</xdr:col>
      <xdr:colOff>579438</xdr:colOff>
      <xdr:row>38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 fps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219</v>
      </c>
      <c r="B2">
        <v>14.31099987</v>
      </c>
      <c r="C2">
        <v>0.30632999999999999</v>
      </c>
      <c r="D2">
        <v>36.581001280000002</v>
      </c>
      <c r="E2">
        <v>0.25389001</v>
      </c>
      <c r="F2">
        <v>37.394001009999997</v>
      </c>
      <c r="G2">
        <v>0.7712</v>
      </c>
      <c r="H2">
        <v>32.665000919999997</v>
      </c>
      <c r="J2" s="2">
        <f>TREND(Calibration!$A$2:$A$4,Calibration!$B$2:$B$4,C2)</f>
        <v>331.00026818356901</v>
      </c>
      <c r="K2" s="2">
        <f>TREND(Calibration!$A$2:$A$4,Calibration!$C$2:$C$4,E2)</f>
        <v>465.70748059574862</v>
      </c>
      <c r="L2" s="2">
        <f>TREND(Calibration!$A$2:$A$4,Calibration!$D$2:$D$4,G2)</f>
        <v>559.4471337483202</v>
      </c>
    </row>
    <row r="3" spans="1:12" x14ac:dyDescent="0.25">
      <c r="A3">
        <v>4444</v>
      </c>
      <c r="B3">
        <v>14.30500031</v>
      </c>
      <c r="C3">
        <v>0.30794999000000001</v>
      </c>
      <c r="D3">
        <v>36.620998380000003</v>
      </c>
      <c r="E3">
        <v>0.25395000000000001</v>
      </c>
      <c r="F3">
        <v>37.439998629999998</v>
      </c>
      <c r="G3">
        <v>0.78090000000000004</v>
      </c>
      <c r="H3">
        <v>32.631000520000001</v>
      </c>
      <c r="J3" s="2">
        <f>TREND(Calibration!$A$2:$A$4,Calibration!$B$2:$B$4,C3)</f>
        <v>338.16468154228892</v>
      </c>
      <c r="K3" s="2">
        <f>TREND(Calibration!$A$2:$A$4,Calibration!$C$2:$C$4,E3)</f>
        <v>466.17579994229368</v>
      </c>
      <c r="L3" s="2">
        <f>TREND(Calibration!$A$2:$A$4,Calibration!$D$2:$D$4,G3)</f>
        <v>566.32138230894145</v>
      </c>
    </row>
    <row r="4" spans="1:12" x14ac:dyDescent="0.25">
      <c r="A4">
        <v>9559</v>
      </c>
      <c r="B4">
        <v>14.2840004</v>
      </c>
      <c r="C4">
        <v>0.30168</v>
      </c>
      <c r="D4">
        <v>36.6570015</v>
      </c>
      <c r="E4">
        <v>0.25400001</v>
      </c>
      <c r="F4">
        <v>37.411998750000002</v>
      </c>
      <c r="G4">
        <v>0.76899998999999997</v>
      </c>
      <c r="H4">
        <v>32.606998439999998</v>
      </c>
      <c r="J4" s="2">
        <f>TREND(Calibration!$A$2:$A$4,Calibration!$B$2:$B$4,C4)</f>
        <v>310.43562141534971</v>
      </c>
      <c r="K4" s="2">
        <f>TREND(Calibration!$A$2:$A$4,Calibration!$C$2:$C$4,E4)</f>
        <v>466.56620918584622</v>
      </c>
      <c r="L4" s="2">
        <f>TREND(Calibration!$A$2:$A$4,Calibration!$D$2:$D$4,G4)</f>
        <v>557.88801874050034</v>
      </c>
    </row>
    <row r="5" spans="1:12" x14ac:dyDescent="0.25">
      <c r="A5">
        <v>14444</v>
      </c>
      <c r="B5">
        <v>14.34000015</v>
      </c>
      <c r="C5">
        <v>0.30827000999999998</v>
      </c>
      <c r="D5">
        <v>36.629001619999997</v>
      </c>
      <c r="E5">
        <v>0.25400001</v>
      </c>
      <c r="F5">
        <v>37.423999790000003</v>
      </c>
      <c r="G5">
        <v>0.76899998999999997</v>
      </c>
      <c r="H5">
        <v>32.562000269999999</v>
      </c>
      <c r="J5" s="2">
        <f>TREND(Calibration!$A$2:$A$4,Calibration!$B$2:$B$4,C5)</f>
        <v>339.57997149041034</v>
      </c>
      <c r="K5" s="2">
        <f>TREND(Calibration!$A$2:$A$4,Calibration!$C$2:$C$4,E5)</f>
        <v>466.56620918584622</v>
      </c>
      <c r="L5" s="2">
        <f>TREND(Calibration!$A$2:$A$4,Calibration!$D$2:$D$4,G5)</f>
        <v>557.88801874050034</v>
      </c>
    </row>
    <row r="6" spans="1:12" x14ac:dyDescent="0.25">
      <c r="A6">
        <v>19561</v>
      </c>
      <c r="B6">
        <v>14.33699989</v>
      </c>
      <c r="C6">
        <v>0.30379</v>
      </c>
      <c r="D6">
        <v>36.634998320000001</v>
      </c>
      <c r="E6">
        <v>0.25395000000000001</v>
      </c>
      <c r="F6">
        <v>37.390998840000002</v>
      </c>
      <c r="G6">
        <v>0.76959997000000002</v>
      </c>
      <c r="H6">
        <v>32.629001619999997</v>
      </c>
      <c r="J6" s="2">
        <f>TREND(Calibration!$A$2:$A$4,Calibration!$B$2:$B$4,C6)</f>
        <v>319.7671062929719</v>
      </c>
      <c r="K6" s="2">
        <f>TREND(Calibration!$A$2:$A$4,Calibration!$C$2:$C$4,E6)</f>
        <v>466.17579994229368</v>
      </c>
      <c r="L6" s="2">
        <f>TREND(Calibration!$A$2:$A$4,Calibration!$D$2:$D$4,G6)</f>
        <v>558.31321581796453</v>
      </c>
    </row>
    <row r="7" spans="1:12" x14ac:dyDescent="0.25">
      <c r="A7">
        <v>24446</v>
      </c>
      <c r="B7">
        <v>14.430999760000001</v>
      </c>
      <c r="C7">
        <v>0.30610999</v>
      </c>
      <c r="D7">
        <v>36.632999419999997</v>
      </c>
      <c r="E7">
        <v>0.25395000000000001</v>
      </c>
      <c r="F7">
        <v>37.412998199999997</v>
      </c>
      <c r="G7">
        <v>0.76740003000000001</v>
      </c>
      <c r="H7">
        <v>32.673999790000003</v>
      </c>
      <c r="J7" s="2">
        <f>TREND(Calibration!$A$2:$A$4,Calibration!$B$2:$B$4,C7)</f>
        <v>330.02727292862778</v>
      </c>
      <c r="K7" s="2">
        <f>TREND(Calibration!$A$2:$A$4,Calibration!$C$2:$C$4,E7)</f>
        <v>466.17579994229368</v>
      </c>
      <c r="L7" s="2">
        <f>TREND(Calibration!$A$2:$A$4,Calibration!$D$2:$D$4,G7)</f>
        <v>556.75415041812403</v>
      </c>
    </row>
    <row r="8" spans="1:12" x14ac:dyDescent="0.25">
      <c r="A8">
        <v>29608</v>
      </c>
      <c r="B8">
        <v>14.45699978</v>
      </c>
      <c r="C8">
        <v>0.30552000000000001</v>
      </c>
      <c r="D8">
        <v>36.65499878</v>
      </c>
      <c r="E8">
        <v>0.25459999</v>
      </c>
      <c r="F8">
        <v>37.438999180000003</v>
      </c>
      <c r="G8">
        <v>0.76419996999999995</v>
      </c>
      <c r="H8">
        <v>32.583999630000001</v>
      </c>
      <c r="J8" s="2">
        <f>TREND(Calibration!$A$2:$A$4,Calibration!$B$2:$B$4,C8)</f>
        <v>327.41803939168562</v>
      </c>
      <c r="K8" s="2">
        <f>TREND(Calibration!$A$2:$A$4,Calibration!$C$2:$C$4,E8)</f>
        <v>471.25002718118003</v>
      </c>
      <c r="L8" s="2">
        <f>TREND(Calibration!$A$2:$A$4,Calibration!$D$2:$D$4,G8)</f>
        <v>554.48631455741247</v>
      </c>
    </row>
    <row r="9" spans="1:12" x14ac:dyDescent="0.25">
      <c r="A9">
        <v>34457</v>
      </c>
      <c r="B9">
        <v>14.430999760000001</v>
      </c>
      <c r="C9">
        <v>0.30287001000000002</v>
      </c>
      <c r="D9">
        <v>36.605998990000003</v>
      </c>
      <c r="E9">
        <v>0.25442999999999999</v>
      </c>
      <c r="F9">
        <v>37.396999360000002</v>
      </c>
      <c r="G9">
        <v>0.75880002999999996</v>
      </c>
      <c r="H9">
        <v>32.558998109999997</v>
      </c>
      <c r="J9" s="2">
        <f>TREND(Calibration!$A$2:$A$4,Calibration!$B$2:$B$4,C9)</f>
        <v>315.69844621118818</v>
      </c>
      <c r="K9" s="2">
        <f>TREND(Calibration!$A$2:$A$4,Calibration!$C$2:$C$4,E9)</f>
        <v>469.92297924453737</v>
      </c>
      <c r="L9" s="2">
        <f>TREND(Calibration!$A$2:$A$4,Calibration!$D$2:$D$4,G9)</f>
        <v>550.65945581798553</v>
      </c>
    </row>
    <row r="10" spans="1:12" x14ac:dyDescent="0.25">
      <c r="A10">
        <v>39579</v>
      </c>
      <c r="B10">
        <v>14.477000240000001</v>
      </c>
      <c r="C10">
        <v>0.30346000000000001</v>
      </c>
      <c r="D10">
        <v>36.605998990000003</v>
      </c>
      <c r="E10">
        <v>0.25411001</v>
      </c>
      <c r="F10">
        <v>37.42599869</v>
      </c>
      <c r="G10">
        <v>0.76580000000000004</v>
      </c>
      <c r="H10">
        <v>32.562000269999999</v>
      </c>
      <c r="J10" s="2">
        <f>TREND(Calibration!$A$2:$A$4,Calibration!$B$2:$B$4,C10)</f>
        <v>318.30767974813034</v>
      </c>
      <c r="K10" s="2">
        <f>TREND(Calibration!$A$2:$A$4,Calibration!$C$2:$C$4,E10)</f>
        <v>467.42493777594359</v>
      </c>
      <c r="L10" s="2">
        <f>TREND(Calibration!$A$2:$A$4,Calibration!$D$2:$D$4,G10)</f>
        <v>555.62023248776825</v>
      </c>
    </row>
    <row r="11" spans="1:12" x14ac:dyDescent="0.25">
      <c r="A11">
        <v>44445</v>
      </c>
      <c r="B11">
        <v>14.477000240000001</v>
      </c>
      <c r="C11">
        <v>0.30318999000000002</v>
      </c>
      <c r="D11">
        <v>36.555999759999999</v>
      </c>
      <c r="E11">
        <v>0.25400001</v>
      </c>
      <c r="F11">
        <v>37.418998719999998</v>
      </c>
      <c r="G11">
        <v>0.75929999000000004</v>
      </c>
      <c r="H11">
        <v>32.638999939999998</v>
      </c>
      <c r="J11" s="2">
        <f>TREND(Calibration!$A$2:$A$4,Calibration!$B$2:$B$4,C11)</f>
        <v>317.11355925912267</v>
      </c>
      <c r="K11" s="2">
        <f>TREND(Calibration!$A$2:$A$4,Calibration!$C$2:$C$4,E11)</f>
        <v>466.56620918584622</v>
      </c>
      <c r="L11" s="2">
        <f>TREND(Calibration!$A$2:$A$4,Calibration!$D$2:$D$4,G11)</f>
        <v>551.01377017987932</v>
      </c>
    </row>
    <row r="12" spans="1:12" x14ac:dyDescent="0.25">
      <c r="A12">
        <v>49814</v>
      </c>
      <c r="B12">
        <v>14.498999599999999</v>
      </c>
      <c r="C12">
        <v>0.30925000000000002</v>
      </c>
      <c r="D12">
        <v>36.596000670000002</v>
      </c>
      <c r="E12">
        <v>0.25395000000000001</v>
      </c>
      <c r="F12">
        <v>37.421001429999997</v>
      </c>
      <c r="G12">
        <v>0.76039999999999996</v>
      </c>
      <c r="H12">
        <v>32.679000850000001</v>
      </c>
      <c r="J12" s="2">
        <f>TREND(Calibration!$A$2:$A$4,Calibration!$B$2:$B$4,C12)</f>
        <v>343.91398185307457</v>
      </c>
      <c r="K12" s="2">
        <f>TREND(Calibration!$A$2:$A$4,Calibration!$C$2:$C$4,E12)</f>
        <v>466.17579994229368</v>
      </c>
      <c r="L12" s="2">
        <f>TREND(Calibration!$A$2:$A$4,Calibration!$D$2:$D$4,G12)</f>
        <v>551.79333122721619</v>
      </c>
    </row>
    <row r="13" spans="1:12" x14ac:dyDescent="0.25">
      <c r="A13">
        <v>54464</v>
      </c>
      <c r="B13">
        <v>14.52099991</v>
      </c>
      <c r="C13">
        <v>0.30579001</v>
      </c>
      <c r="D13">
        <v>36.612998959999999</v>
      </c>
      <c r="E13">
        <v>0.25395000000000001</v>
      </c>
      <c r="F13">
        <v>37.465000150000002</v>
      </c>
      <c r="G13">
        <v>0.75770002999999997</v>
      </c>
      <c r="H13">
        <v>32.65499878</v>
      </c>
      <c r="J13" s="2">
        <f>TREND(Calibration!$A$2:$A$4,Calibration!$B$2:$B$4,C13)</f>
        <v>328.61215988069353</v>
      </c>
      <c r="K13" s="2">
        <f>TREND(Calibration!$A$2:$A$4,Calibration!$C$2:$C$4,E13)</f>
        <v>466.17579994229368</v>
      </c>
      <c r="L13" s="2">
        <f>TREND(Calibration!$A$2:$A$4,Calibration!$D$2:$D$4,G13)</f>
        <v>549.87990185750277</v>
      </c>
    </row>
    <row r="14" spans="1:12" x14ac:dyDescent="0.25">
      <c r="A14">
        <v>59704</v>
      </c>
      <c r="B14">
        <v>14.56000042</v>
      </c>
      <c r="C14">
        <v>0.30103001000000001</v>
      </c>
      <c r="D14">
        <v>36.620998380000003</v>
      </c>
      <c r="E14">
        <v>0.25389001</v>
      </c>
      <c r="F14">
        <v>37.479999540000001</v>
      </c>
      <c r="G14">
        <v>0.75169998000000005</v>
      </c>
      <c r="H14">
        <v>32.602001190000003</v>
      </c>
      <c r="J14" s="2">
        <f>TREND(Calibration!$A$2:$A$4,Calibration!$B$2:$B$4,C14)</f>
        <v>307.56103759752727</v>
      </c>
      <c r="K14" s="2">
        <f>TREND(Calibration!$A$2:$A$4,Calibration!$C$2:$C$4,E14)</f>
        <v>465.70748059574862</v>
      </c>
      <c r="L14" s="2">
        <f>TREND(Calibration!$A$2:$A$4,Calibration!$D$2:$D$4,G14)</f>
        <v>545.6277539115074</v>
      </c>
    </row>
    <row r="15" spans="1:12" x14ac:dyDescent="0.25">
      <c r="A15">
        <v>64526</v>
      </c>
      <c r="B15">
        <v>14.505000109999999</v>
      </c>
      <c r="C15">
        <v>0.30103001000000001</v>
      </c>
      <c r="D15">
        <v>36.599998470000003</v>
      </c>
      <c r="E15">
        <v>0.25395000000000001</v>
      </c>
      <c r="F15">
        <v>37.437000269999999</v>
      </c>
      <c r="G15">
        <v>0.75120001999999997</v>
      </c>
      <c r="H15">
        <v>32.582000729999997</v>
      </c>
      <c r="J15" s="2">
        <f>TREND(Calibration!$A$2:$A$4,Calibration!$B$2:$B$4,C15)</f>
        <v>307.56103759752727</v>
      </c>
      <c r="K15" s="2">
        <f>TREND(Calibration!$A$2:$A$4,Calibration!$C$2:$C$4,E15)</f>
        <v>466.17579994229368</v>
      </c>
      <c r="L15" s="2">
        <f>TREND(Calibration!$A$2:$A$4,Calibration!$D$2:$D$4,G15)</f>
        <v>545.27343954961373</v>
      </c>
    </row>
    <row r="16" spans="1:12" x14ac:dyDescent="0.25">
      <c r="A16">
        <v>69721</v>
      </c>
      <c r="B16">
        <v>14.505000109999999</v>
      </c>
      <c r="C16">
        <v>0.30107999000000002</v>
      </c>
      <c r="D16">
        <v>36.629001619999997</v>
      </c>
      <c r="E16">
        <v>0.25406000000000001</v>
      </c>
      <c r="F16">
        <v>37.426998140000002</v>
      </c>
      <c r="G16">
        <v>0.75340003</v>
      </c>
      <c r="H16">
        <v>32.562000269999999</v>
      </c>
      <c r="J16" s="2">
        <f>TREND(Calibration!$A$2:$A$4,Calibration!$B$2:$B$4,C16)</f>
        <v>307.78207438150048</v>
      </c>
      <c r="K16" s="2">
        <f>TREND(Calibration!$A$2:$A$4,Calibration!$C$2:$C$4,E16)</f>
        <v>467.03452853239128</v>
      </c>
      <c r="L16" s="2">
        <f>TREND(Calibration!$A$2:$A$4,Calibration!$D$2:$D$4,G16)</f>
        <v>546.83255455743358</v>
      </c>
    </row>
    <row r="17" spans="1:12" x14ac:dyDescent="0.25">
      <c r="A17">
        <v>74472</v>
      </c>
      <c r="B17">
        <v>14.51500034</v>
      </c>
      <c r="C17">
        <v>0.30076000000000003</v>
      </c>
      <c r="D17">
        <v>36.612998959999999</v>
      </c>
      <c r="E17">
        <v>0.25400001</v>
      </c>
      <c r="F17">
        <v>37.456001280000002</v>
      </c>
      <c r="G17">
        <v>0.75550002000000005</v>
      </c>
      <c r="H17">
        <v>32.571998600000001</v>
      </c>
      <c r="J17" s="2">
        <f>TREND(Calibration!$A$2:$A$4,Calibration!$B$2:$B$4,C17)</f>
        <v>306.36691710851937</v>
      </c>
      <c r="K17" s="2">
        <f>TREND(Calibration!$A$2:$A$4,Calibration!$C$2:$C$4,E17)</f>
        <v>466.56620918584622</v>
      </c>
      <c r="L17" s="2">
        <f>TREND(Calibration!$A$2:$A$4,Calibration!$D$2:$D$4,G17)</f>
        <v>548.32078684968303</v>
      </c>
    </row>
    <row r="18" spans="1:12" x14ac:dyDescent="0.25">
      <c r="A18">
        <v>79551</v>
      </c>
      <c r="B18">
        <v>14.498999599999999</v>
      </c>
      <c r="C18">
        <v>0.30103001000000001</v>
      </c>
      <c r="D18">
        <v>36.623001100000003</v>
      </c>
      <c r="E18">
        <v>0.25367999000000002</v>
      </c>
      <c r="F18">
        <v>37.403999329999998</v>
      </c>
      <c r="G18">
        <v>0.75550002000000005</v>
      </c>
      <c r="H18">
        <v>32.528999329999998</v>
      </c>
      <c r="J18" s="2">
        <f>TREND(Calibration!$A$2:$A$4,Calibration!$B$2:$B$4,C18)</f>
        <v>307.56103759752727</v>
      </c>
      <c r="K18" s="2">
        <f>TREND(Calibration!$A$2:$A$4,Calibration!$C$2:$C$4,E18)</f>
        <v>464.06793351854617</v>
      </c>
      <c r="L18" s="2">
        <f>TREND(Calibration!$A$2:$A$4,Calibration!$D$2:$D$4,G18)</f>
        <v>548.32078684968303</v>
      </c>
    </row>
    <row r="19" spans="1:12" x14ac:dyDescent="0.25">
      <c r="A19">
        <v>84463</v>
      </c>
      <c r="B19">
        <v>14.51200008</v>
      </c>
      <c r="C19">
        <v>0.30070998999999998</v>
      </c>
      <c r="D19">
        <v>36.631999970000003</v>
      </c>
      <c r="E19">
        <v>0.25356999000000002</v>
      </c>
      <c r="F19">
        <v>37.393001560000002</v>
      </c>
      <c r="G19">
        <v>0.75819999000000005</v>
      </c>
      <c r="H19">
        <v>32.564998629999998</v>
      </c>
      <c r="J19" s="2">
        <f>TREND(Calibration!$A$2:$A$4,Calibration!$B$2:$B$4,C19)</f>
        <v>306.14574764940539</v>
      </c>
      <c r="K19" s="2">
        <f>TREND(Calibration!$A$2:$A$4,Calibration!$C$2:$C$4,E19)</f>
        <v>463.2092049284488</v>
      </c>
      <c r="L19" s="2">
        <f>TREND(Calibration!$A$2:$A$4,Calibration!$D$2:$D$4,G19)</f>
        <v>550.23421621939644</v>
      </c>
    </row>
    <row r="20" spans="1:12" x14ac:dyDescent="0.25">
      <c r="A20">
        <v>89595</v>
      </c>
      <c r="B20">
        <v>14.50800037</v>
      </c>
      <c r="C20">
        <v>0.30665000999999997</v>
      </c>
      <c r="D20">
        <v>36.618000029999997</v>
      </c>
      <c r="E20">
        <v>0.25367999000000002</v>
      </c>
      <c r="F20">
        <v>37.418998719999998</v>
      </c>
      <c r="G20">
        <v>0.75980002000000002</v>
      </c>
      <c r="H20">
        <v>32.58000183</v>
      </c>
      <c r="J20" s="2">
        <f>TREND(Calibration!$A$2:$A$4,Calibration!$B$2:$B$4,C20)</f>
        <v>332.41551390664358</v>
      </c>
      <c r="K20" s="2">
        <f>TREND(Calibration!$A$2:$A$4,Calibration!$C$2:$C$4,E20)</f>
        <v>464.06793351854617</v>
      </c>
      <c r="L20" s="2">
        <f>TREND(Calibration!$A$2:$A$4,Calibration!$D$2:$D$4,G20)</f>
        <v>551.36813414975222</v>
      </c>
    </row>
    <row r="21" spans="1:12" x14ac:dyDescent="0.25">
      <c r="A21">
        <v>94448</v>
      </c>
      <c r="B21">
        <v>14.565999980000001</v>
      </c>
      <c r="C21">
        <v>0.30253999999999998</v>
      </c>
      <c r="D21">
        <v>36.633998869999999</v>
      </c>
      <c r="E21">
        <v>0.25362000000000001</v>
      </c>
      <c r="F21">
        <v>37.433998109999997</v>
      </c>
      <c r="G21">
        <v>0.76149999999999995</v>
      </c>
      <c r="H21">
        <v>32.555999759999999</v>
      </c>
      <c r="J21" s="2">
        <f>TREND(Calibration!$A$2:$A$4,Calibration!$B$2:$B$4,C21)</f>
        <v>314.23897544129977</v>
      </c>
      <c r="K21" s="2">
        <f>TREND(Calibration!$A$2:$A$4,Calibration!$C$2:$C$4,E21)</f>
        <v>463.59961417200111</v>
      </c>
      <c r="L21" s="2">
        <f>TREND(Calibration!$A$2:$A$4,Calibration!$D$2:$D$4,G21)</f>
        <v>552.57288518769906</v>
      </c>
    </row>
    <row r="22" spans="1:12" x14ac:dyDescent="0.25">
      <c r="A22">
        <v>99580</v>
      </c>
      <c r="B22">
        <v>14.57299995</v>
      </c>
      <c r="C22">
        <v>0.30417000999999999</v>
      </c>
      <c r="D22">
        <v>36.590000150000002</v>
      </c>
      <c r="E22">
        <v>0.25362000000000001</v>
      </c>
      <c r="F22">
        <v>37.466999049999998</v>
      </c>
      <c r="G22">
        <v>0.77229999999999999</v>
      </c>
      <c r="H22">
        <v>32.609001159999998</v>
      </c>
      <c r="J22" s="2">
        <f>TREND(Calibration!$A$2:$A$4,Calibration!$B$2:$B$4,C22)</f>
        <v>321.44770229692676</v>
      </c>
      <c r="K22" s="2">
        <f>TREND(Calibration!$A$2:$A$4,Calibration!$C$2:$C$4,E22)</f>
        <v>463.59961417200111</v>
      </c>
      <c r="L22" s="2">
        <f>TREND(Calibration!$A$2:$A$4,Calibration!$D$2:$D$4,G22)</f>
        <v>560.22668770880307</v>
      </c>
    </row>
    <row r="23" spans="1:12" x14ac:dyDescent="0.25">
      <c r="A23">
        <v>104447</v>
      </c>
      <c r="B23">
        <v>14.51500034</v>
      </c>
      <c r="C23">
        <v>0.30298001000000002</v>
      </c>
      <c r="D23">
        <v>36.576000209999997</v>
      </c>
      <c r="E23">
        <v>0.25362000000000001</v>
      </c>
      <c r="F23">
        <v>37.444999690000003</v>
      </c>
      <c r="G23">
        <v>0.76520001999999998</v>
      </c>
      <c r="H23">
        <v>32.603000639999998</v>
      </c>
      <c r="J23" s="2">
        <f>TREND(Calibration!$A$2:$A$4,Calibration!$B$2:$B$4,C23)</f>
        <v>316.18492172613537</v>
      </c>
      <c r="K23" s="2">
        <f>TREND(Calibration!$A$2:$A$4,Calibration!$C$2:$C$4,E23)</f>
        <v>463.59961417200111</v>
      </c>
      <c r="L23" s="2">
        <f>TREND(Calibration!$A$2:$A$4,Calibration!$D$2:$D$4,G23)</f>
        <v>555.19503541030417</v>
      </c>
    </row>
    <row r="24" spans="1:12" x14ac:dyDescent="0.25">
      <c r="A24">
        <v>109595</v>
      </c>
      <c r="B24">
        <v>14.46700001</v>
      </c>
      <c r="C24">
        <v>0.30519000000000002</v>
      </c>
      <c r="D24">
        <v>36.590000150000002</v>
      </c>
      <c r="E24">
        <v>0.25367999000000002</v>
      </c>
      <c r="F24">
        <v>37.391998289999997</v>
      </c>
      <c r="G24">
        <v>0.75770002999999997</v>
      </c>
      <c r="H24">
        <v>32.527999880000003</v>
      </c>
      <c r="J24" s="2">
        <f>TREND(Calibration!$A$2:$A$4,Calibration!$B$2:$B$4,C24)</f>
        <v>325.95861284684429</v>
      </c>
      <c r="K24" s="2">
        <f>TREND(Calibration!$A$2:$A$4,Calibration!$C$2:$C$4,E24)</f>
        <v>464.06793351854617</v>
      </c>
      <c r="L24" s="2">
        <f>TREND(Calibration!$A$2:$A$4,Calibration!$D$2:$D$4,G24)</f>
        <v>549.87990185750277</v>
      </c>
    </row>
    <row r="25" spans="1:12" x14ac:dyDescent="0.25">
      <c r="A25">
        <v>114448</v>
      </c>
      <c r="B25">
        <v>14.539999959999999</v>
      </c>
      <c r="C25">
        <v>0.30351999000000002</v>
      </c>
      <c r="D25">
        <v>36.627998349999999</v>
      </c>
      <c r="E25">
        <v>0.25362000000000001</v>
      </c>
      <c r="F25">
        <v>37.472999569999999</v>
      </c>
      <c r="G25">
        <v>0.76039999999999996</v>
      </c>
      <c r="H25">
        <v>32.602001190000003</v>
      </c>
      <c r="J25" s="2">
        <f>TREND(Calibration!$A$2:$A$4,Calibration!$B$2:$B$4,C25)</f>
        <v>318.572985803964</v>
      </c>
      <c r="K25" s="2">
        <f>TREND(Calibration!$A$2:$A$4,Calibration!$C$2:$C$4,E25)</f>
        <v>463.59961417200111</v>
      </c>
      <c r="L25" s="2">
        <f>TREND(Calibration!$A$2:$A$4,Calibration!$D$2:$D$4,G25)</f>
        <v>551.79333122721619</v>
      </c>
    </row>
    <row r="26" spans="1:12" x14ac:dyDescent="0.25">
      <c r="A26">
        <v>119549</v>
      </c>
      <c r="B26">
        <v>14.555999760000001</v>
      </c>
      <c r="C26">
        <v>0.30470999999999998</v>
      </c>
      <c r="D26">
        <v>36.67200089</v>
      </c>
      <c r="E26">
        <v>0.25367999000000002</v>
      </c>
      <c r="F26">
        <v>37.441001890000003</v>
      </c>
      <c r="G26">
        <v>0.76310003000000004</v>
      </c>
      <c r="H26">
        <v>32.625999450000002</v>
      </c>
      <c r="J26" s="2">
        <f>TREND(Calibration!$A$2:$A$4,Calibration!$B$2:$B$4,C26)</f>
        <v>323.83581059980224</v>
      </c>
      <c r="K26" s="2">
        <f>TREND(Calibration!$A$2:$A$4,Calibration!$C$2:$C$4,E26)</f>
        <v>464.06793351854617</v>
      </c>
      <c r="L26" s="2">
        <f>TREND(Calibration!$A$2:$A$4,Calibration!$D$2:$D$4,G26)</f>
        <v>553.70680311805484</v>
      </c>
    </row>
    <row r="27" spans="1:12" x14ac:dyDescent="0.25">
      <c r="A27">
        <v>124448</v>
      </c>
      <c r="B27">
        <v>14.539999959999999</v>
      </c>
      <c r="C27">
        <v>0.30384000999999999</v>
      </c>
      <c r="D27">
        <v>36.605998990000003</v>
      </c>
      <c r="E27">
        <v>0.25324999999999998</v>
      </c>
      <c r="F27">
        <v>37.466999049999998</v>
      </c>
      <c r="G27">
        <v>0.75709998999999994</v>
      </c>
      <c r="H27">
        <v>32.673000340000002</v>
      </c>
      <c r="J27" s="2">
        <f>TREND(Calibration!$A$2:$A$4,Calibration!$B$2:$B$4,C27)</f>
        <v>319.98827575208543</v>
      </c>
      <c r="K27" s="2">
        <f>TREND(Calibration!$A$2:$A$4,Calibration!$C$2:$C$4,E27)</f>
        <v>460.71116345985456</v>
      </c>
      <c r="L27" s="2">
        <f>TREND(Calibration!$A$2:$A$4,Calibration!$D$2:$D$4,G27)</f>
        <v>549.45466225891357</v>
      </c>
    </row>
    <row r="28" spans="1:12" x14ac:dyDescent="0.25">
      <c r="A28">
        <v>129610</v>
      </c>
      <c r="B28">
        <v>14.5170002</v>
      </c>
      <c r="C28">
        <v>0.30384000999999999</v>
      </c>
      <c r="D28">
        <v>36.551998140000002</v>
      </c>
      <c r="E28">
        <v>0.25334999000000002</v>
      </c>
      <c r="F28">
        <v>37.480998990000003</v>
      </c>
      <c r="G28">
        <v>0.76200002</v>
      </c>
      <c r="H28">
        <v>32.611000060000002</v>
      </c>
      <c r="J28" s="2">
        <f>TREND(Calibration!$A$2:$A$4,Calibration!$B$2:$B$4,C28)</f>
        <v>319.98827575208543</v>
      </c>
      <c r="K28" s="2">
        <f>TREND(Calibration!$A$2:$A$4,Calibration!$C$2:$C$4,E28)</f>
        <v>461.4917477482536</v>
      </c>
      <c r="L28" s="2">
        <f>TREND(Calibration!$A$2:$A$4,Calibration!$D$2:$D$4,G28)</f>
        <v>552.92724207071774</v>
      </c>
    </row>
    <row r="29" spans="1:12" x14ac:dyDescent="0.25">
      <c r="A29">
        <v>134447</v>
      </c>
      <c r="B29">
        <v>14.49400043</v>
      </c>
      <c r="C29">
        <v>0.30287001000000002</v>
      </c>
      <c r="D29">
        <v>36.555000309999997</v>
      </c>
      <c r="E29">
        <v>0.25367999000000002</v>
      </c>
      <c r="F29">
        <v>37.426998140000002</v>
      </c>
      <c r="G29">
        <v>0.75709998999999994</v>
      </c>
      <c r="H29">
        <v>32.633998869999999</v>
      </c>
      <c r="J29" s="2">
        <f>TREND(Calibration!$A$2:$A$4,Calibration!$B$2:$B$4,C29)</f>
        <v>315.69844621118818</v>
      </c>
      <c r="K29" s="2">
        <f>TREND(Calibration!$A$2:$A$4,Calibration!$C$2:$C$4,E29)</f>
        <v>464.06793351854617</v>
      </c>
      <c r="L29" s="2">
        <f>TREND(Calibration!$A$2:$A$4,Calibration!$D$2:$D$4,G29)</f>
        <v>549.45466225891357</v>
      </c>
    </row>
    <row r="30" spans="1:12" x14ac:dyDescent="0.25">
      <c r="A30">
        <v>139579</v>
      </c>
      <c r="B30">
        <v>14.493000029999999</v>
      </c>
      <c r="C30">
        <v>0.30379</v>
      </c>
      <c r="D30">
        <v>36.5359993</v>
      </c>
      <c r="E30">
        <v>0.25367999000000002</v>
      </c>
      <c r="F30">
        <v>37.402000430000001</v>
      </c>
      <c r="G30">
        <v>0.75660002000000004</v>
      </c>
      <c r="H30">
        <v>32.627998349999999</v>
      </c>
      <c r="J30" s="2">
        <f>TREND(Calibration!$A$2:$A$4,Calibration!$B$2:$B$4,C30)</f>
        <v>319.7671062929719</v>
      </c>
      <c r="K30" s="2">
        <f>TREND(Calibration!$A$2:$A$4,Calibration!$C$2:$C$4,E30)</f>
        <v>464.06793351854617</v>
      </c>
      <c r="L30" s="2">
        <f>TREND(Calibration!$A$2:$A$4,Calibration!$D$2:$D$4,G30)</f>
        <v>549.10034081016579</v>
      </c>
    </row>
    <row r="31" spans="1:12" x14ac:dyDescent="0.25">
      <c r="A31">
        <v>144447</v>
      </c>
      <c r="B31">
        <v>14.47900009</v>
      </c>
      <c r="C31">
        <v>0.30188999</v>
      </c>
      <c r="D31">
        <v>36.566001890000003</v>
      </c>
      <c r="E31">
        <v>0.25356999000000002</v>
      </c>
      <c r="F31">
        <v>37.431999210000001</v>
      </c>
      <c r="G31">
        <v>0.75340003</v>
      </c>
      <c r="H31">
        <v>32.594001769999998</v>
      </c>
      <c r="J31" s="2">
        <f>TREND(Calibration!$A$2:$A$4,Calibration!$B$2:$B$4,C31)</f>
        <v>311.36430317338386</v>
      </c>
      <c r="K31" s="2">
        <f>TREND(Calibration!$A$2:$A$4,Calibration!$C$2:$C$4,E31)</f>
        <v>463.2092049284488</v>
      </c>
      <c r="L31" s="2">
        <f>TREND(Calibration!$A$2:$A$4,Calibration!$D$2:$D$4,G31)</f>
        <v>546.83255455743358</v>
      </c>
    </row>
    <row r="32" spans="1:12" x14ac:dyDescent="0.25">
      <c r="A32">
        <v>149533</v>
      </c>
      <c r="B32">
        <v>14.565999980000001</v>
      </c>
      <c r="C32">
        <v>0.30379</v>
      </c>
      <c r="D32">
        <v>36.611999509999997</v>
      </c>
      <c r="E32">
        <v>0.25367999000000002</v>
      </c>
      <c r="F32">
        <v>37.446998600000001</v>
      </c>
      <c r="G32">
        <v>0.76149999999999995</v>
      </c>
      <c r="H32">
        <v>32.636001589999999</v>
      </c>
      <c r="J32" s="2">
        <f>TREND(Calibration!$A$2:$A$4,Calibration!$B$2:$B$4,C32)</f>
        <v>319.7671062929719</v>
      </c>
      <c r="K32" s="2">
        <f>TREND(Calibration!$A$2:$A$4,Calibration!$C$2:$C$4,E32)</f>
        <v>464.06793351854617</v>
      </c>
      <c r="L32" s="2">
        <f>TREND(Calibration!$A$2:$A$4,Calibration!$D$2:$D$4,G32)</f>
        <v>552.57288518769906</v>
      </c>
    </row>
    <row r="33" spans="1:12" x14ac:dyDescent="0.25">
      <c r="A33">
        <v>154447</v>
      </c>
      <c r="B33">
        <v>14.585000040000001</v>
      </c>
      <c r="C33">
        <v>0.30351999000000002</v>
      </c>
      <c r="D33">
        <v>36.615001679999999</v>
      </c>
      <c r="E33">
        <v>0.25362000000000001</v>
      </c>
      <c r="F33">
        <v>37.45299911</v>
      </c>
      <c r="G33">
        <v>0.755</v>
      </c>
      <c r="H33">
        <v>32.555999759999999</v>
      </c>
      <c r="J33" s="2">
        <f>TREND(Calibration!$A$2:$A$4,Calibration!$B$2:$B$4,C33)</f>
        <v>318.572985803964</v>
      </c>
      <c r="K33" s="2">
        <f>TREND(Calibration!$A$2:$A$4,Calibration!$C$2:$C$4,E33)</f>
        <v>463.59961417200111</v>
      </c>
      <c r="L33" s="2">
        <f>TREND(Calibration!$A$2:$A$4,Calibration!$D$2:$D$4,G33)</f>
        <v>547.96642996666424</v>
      </c>
    </row>
    <row r="34" spans="1:12" x14ac:dyDescent="0.25">
      <c r="A34">
        <v>159642</v>
      </c>
      <c r="B34">
        <v>14.63399982</v>
      </c>
      <c r="C34">
        <v>0.29945999000000001</v>
      </c>
      <c r="D34">
        <v>36.598999020000001</v>
      </c>
      <c r="E34">
        <v>0.25330001000000002</v>
      </c>
      <c r="F34">
        <v>37.487998959999999</v>
      </c>
      <c r="G34">
        <v>0.76690000000000003</v>
      </c>
      <c r="H34">
        <v>32.568000789999999</v>
      </c>
      <c r="J34" s="2">
        <f>TREND(Calibration!$A$2:$A$4,Calibration!$B$2:$B$4,C34)</f>
        <v>300.61761679773372</v>
      </c>
      <c r="K34" s="2">
        <f>TREND(Calibration!$A$2:$A$4,Calibration!$C$2:$C$4,E34)</f>
        <v>461.10157270340756</v>
      </c>
      <c r="L34" s="2">
        <f>TREND(Calibration!$A$2:$A$4,Calibration!$D$2:$D$4,G34)</f>
        <v>556.39978644825112</v>
      </c>
    </row>
    <row r="35" spans="1:12" x14ac:dyDescent="0.25">
      <c r="A35">
        <v>164447</v>
      </c>
      <c r="B35">
        <v>14.62699986</v>
      </c>
      <c r="C35">
        <v>0.30206000999999999</v>
      </c>
      <c r="D35">
        <v>36.59500122</v>
      </c>
      <c r="E35">
        <v>0.25324999999999998</v>
      </c>
      <c r="F35">
        <v>37.483001710000003</v>
      </c>
      <c r="G35">
        <v>0.76419996999999995</v>
      </c>
      <c r="H35">
        <v>32.631000520000001</v>
      </c>
      <c r="J35" s="2">
        <f>TREND(Calibration!$A$2:$A$4,Calibration!$B$2:$B$4,C35)</f>
        <v>312.1162174193048</v>
      </c>
      <c r="K35" s="2">
        <f>TREND(Calibration!$A$2:$A$4,Calibration!$C$2:$C$4,E35)</f>
        <v>460.71116345985456</v>
      </c>
      <c r="L35" s="2">
        <f>TREND(Calibration!$A$2:$A$4,Calibration!$D$2:$D$4,G35)</f>
        <v>554.48631455741247</v>
      </c>
    </row>
    <row r="36" spans="1:12" x14ac:dyDescent="0.25">
      <c r="A36">
        <v>169627</v>
      </c>
      <c r="B36">
        <v>14.59500027</v>
      </c>
      <c r="C36">
        <v>0.30221998999999999</v>
      </c>
      <c r="D36">
        <v>36.563999180000003</v>
      </c>
      <c r="E36">
        <v>0.25330001000000002</v>
      </c>
      <c r="F36">
        <v>37.465999600000004</v>
      </c>
      <c r="G36">
        <v>0.76200002</v>
      </c>
      <c r="H36">
        <v>32.641998289999997</v>
      </c>
      <c r="J36" s="2">
        <f>TREND(Calibration!$A$2:$A$4,Calibration!$B$2:$B$4,C36)</f>
        <v>312.8237297182252</v>
      </c>
      <c r="K36" s="2">
        <f>TREND(Calibration!$A$2:$A$4,Calibration!$C$2:$C$4,E36)</f>
        <v>461.10157270340756</v>
      </c>
      <c r="L36" s="2">
        <f>TREND(Calibration!$A$2:$A$4,Calibration!$D$2:$D$4,G36)</f>
        <v>552.92724207071774</v>
      </c>
    </row>
    <row r="37" spans="1:12" x14ac:dyDescent="0.25">
      <c r="A37">
        <v>174448</v>
      </c>
      <c r="B37">
        <v>14.569000239999999</v>
      </c>
      <c r="C37">
        <v>0.30064999999999997</v>
      </c>
      <c r="D37">
        <v>36.596000670000002</v>
      </c>
      <c r="E37">
        <v>0.25297998999999999</v>
      </c>
      <c r="F37">
        <v>37.444000240000001</v>
      </c>
      <c r="G37">
        <v>0.76310003000000004</v>
      </c>
      <c r="H37">
        <v>32.641998289999997</v>
      </c>
      <c r="J37" s="2">
        <f>TREND(Calibration!$A$2:$A$4,Calibration!$B$2:$B$4,C37)</f>
        <v>305.88044159357196</v>
      </c>
      <c r="K37" s="2">
        <f>TREND(Calibration!$A$2:$A$4,Calibration!$C$2:$C$4,E37)</f>
        <v>458.60329703610728</v>
      </c>
      <c r="L37" s="2">
        <f>TREND(Calibration!$A$2:$A$4,Calibration!$D$2:$D$4,G37)</f>
        <v>553.70680311805484</v>
      </c>
    </row>
    <row r="38" spans="1:12" x14ac:dyDescent="0.25">
      <c r="A38">
        <v>179546</v>
      </c>
      <c r="B38">
        <v>14.618000029999999</v>
      </c>
      <c r="C38">
        <v>0.30188999</v>
      </c>
      <c r="D38">
        <v>36.560001370000002</v>
      </c>
      <c r="E38">
        <v>0.25297998999999999</v>
      </c>
      <c r="F38">
        <v>37.505001069999999</v>
      </c>
      <c r="G38">
        <v>0.76899998999999997</v>
      </c>
      <c r="H38">
        <v>32.644001009999997</v>
      </c>
      <c r="J38" s="2">
        <f>TREND(Calibration!$A$2:$A$4,Calibration!$B$2:$B$4,C38)</f>
        <v>311.36430317338386</v>
      </c>
      <c r="K38" s="2">
        <f>TREND(Calibration!$A$2:$A$4,Calibration!$C$2:$C$4,E38)</f>
        <v>458.60329703610728</v>
      </c>
      <c r="L38" s="2">
        <f>TREND(Calibration!$A$2:$A$4,Calibration!$D$2:$D$4,G38)</f>
        <v>557.88801874050034</v>
      </c>
    </row>
    <row r="39" spans="1:12" x14ac:dyDescent="0.25">
      <c r="A39">
        <v>184448</v>
      </c>
      <c r="B39">
        <v>14.571999549999999</v>
      </c>
      <c r="C39">
        <v>0.30357000000000001</v>
      </c>
      <c r="D39">
        <v>36.59500122</v>
      </c>
      <c r="E39">
        <v>0.25302999999999998</v>
      </c>
      <c r="F39">
        <v>37.473999020000001</v>
      </c>
      <c r="G39">
        <v>0.76419996999999995</v>
      </c>
      <c r="H39">
        <v>32.644001009999997</v>
      </c>
      <c r="J39" s="2">
        <f>TREND(Calibration!$A$2:$A$4,Calibration!$B$2:$B$4,C39)</f>
        <v>318.79415526307753</v>
      </c>
      <c r="K39" s="2">
        <f>TREND(Calibration!$A$2:$A$4,Calibration!$C$2:$C$4,E39)</f>
        <v>458.99370627965959</v>
      </c>
      <c r="L39" s="2">
        <f>TREND(Calibration!$A$2:$A$4,Calibration!$D$2:$D$4,G39)</f>
        <v>554.48631455741247</v>
      </c>
    </row>
    <row r="40" spans="1:12" x14ac:dyDescent="0.25">
      <c r="A40">
        <v>189798</v>
      </c>
      <c r="B40">
        <v>14.56499958</v>
      </c>
      <c r="C40">
        <v>0.30259999999999998</v>
      </c>
      <c r="D40">
        <v>36.603000639999998</v>
      </c>
      <c r="E40">
        <v>0.25330001000000002</v>
      </c>
      <c r="F40">
        <v>37.472999569999999</v>
      </c>
      <c r="G40">
        <v>0.75980002000000002</v>
      </c>
      <c r="H40">
        <v>32.576999659999998</v>
      </c>
      <c r="J40" s="2">
        <f>TREND(Calibration!$A$2:$A$4,Calibration!$B$2:$B$4,C40)</f>
        <v>314.50432572218006</v>
      </c>
      <c r="K40" s="2">
        <f>TREND(Calibration!$A$2:$A$4,Calibration!$C$2:$C$4,E40)</f>
        <v>461.10157270340756</v>
      </c>
      <c r="L40" s="2">
        <f>TREND(Calibration!$A$2:$A$4,Calibration!$D$2:$D$4,G40)</f>
        <v>551.36813414975222</v>
      </c>
    </row>
    <row r="41" spans="1:12" x14ac:dyDescent="0.25">
      <c r="A41">
        <v>194499</v>
      </c>
      <c r="B41">
        <v>14.571999549999999</v>
      </c>
      <c r="C41">
        <v>0.30318999000000002</v>
      </c>
      <c r="D41">
        <v>36.587001800000003</v>
      </c>
      <c r="E41">
        <v>0.25324999999999998</v>
      </c>
      <c r="F41">
        <v>37.481998439999998</v>
      </c>
      <c r="G41">
        <v>0.76789998999999998</v>
      </c>
      <c r="H41">
        <v>32.638000490000003</v>
      </c>
      <c r="J41" s="2">
        <f>TREND(Calibration!$A$2:$A$4,Calibration!$B$2:$B$4,C41)</f>
        <v>317.11355925912267</v>
      </c>
      <c r="K41" s="2">
        <f>TREND(Calibration!$A$2:$A$4,Calibration!$C$2:$C$4,E41)</f>
        <v>460.71116345985456</v>
      </c>
      <c r="L41" s="2">
        <f>TREND(Calibration!$A$2:$A$4,Calibration!$D$2:$D$4,G41)</f>
        <v>557.10846478001758</v>
      </c>
    </row>
    <row r="42" spans="1:12" x14ac:dyDescent="0.25">
      <c r="A42">
        <v>199546</v>
      </c>
      <c r="B42">
        <v>14.56299973</v>
      </c>
      <c r="C42">
        <v>0.31584001</v>
      </c>
      <c r="D42">
        <v>36.563999180000003</v>
      </c>
      <c r="E42">
        <v>0.25334999000000002</v>
      </c>
      <c r="F42">
        <v>37.498001100000003</v>
      </c>
      <c r="G42">
        <v>0.77060002000000005</v>
      </c>
      <c r="H42">
        <v>32.623001100000003</v>
      </c>
      <c r="J42" s="2">
        <f>TREND(Calibration!$A$2:$A$4,Calibration!$B$2:$B$4,C42)</f>
        <v>373.0583319281352</v>
      </c>
      <c r="K42" s="2">
        <f>TREND(Calibration!$A$2:$A$4,Calibration!$C$2:$C$4,E42)</f>
        <v>461.4917477482536</v>
      </c>
      <c r="L42" s="2">
        <f>TREND(Calibration!$A$2:$A$4,Calibration!$D$2:$D$4,G42)</f>
        <v>559.02193667085623</v>
      </c>
    </row>
    <row r="43" spans="1:12" x14ac:dyDescent="0.25">
      <c r="A43">
        <v>204447</v>
      </c>
      <c r="B43">
        <v>14.62899971</v>
      </c>
      <c r="C43">
        <v>0.30546001</v>
      </c>
      <c r="D43">
        <v>36.594001769999998</v>
      </c>
      <c r="E43">
        <v>0.25334999000000002</v>
      </c>
      <c r="F43">
        <v>37.486000060000002</v>
      </c>
      <c r="G43">
        <v>0.76849997000000003</v>
      </c>
      <c r="H43">
        <v>32.602001190000003</v>
      </c>
      <c r="J43" s="2">
        <f>TREND(Calibration!$A$2:$A$4,Calibration!$B$2:$B$4,C43)</f>
        <v>327.15273333585219</v>
      </c>
      <c r="K43" s="2">
        <f>TREND(Calibration!$A$2:$A$4,Calibration!$C$2:$C$4,E43)</f>
        <v>461.4917477482536</v>
      </c>
      <c r="L43" s="2">
        <f>TREND(Calibration!$A$2:$A$4,Calibration!$D$2:$D$4,G43)</f>
        <v>557.53366185748166</v>
      </c>
    </row>
    <row r="44" spans="1:12" x14ac:dyDescent="0.25">
      <c r="A44">
        <v>209577</v>
      </c>
      <c r="B44">
        <v>14.6420002</v>
      </c>
      <c r="C44">
        <v>0.30730000000000002</v>
      </c>
      <c r="D44">
        <v>36.602001190000003</v>
      </c>
      <c r="E44">
        <v>0.25362000000000001</v>
      </c>
      <c r="F44">
        <v>37.48500061</v>
      </c>
      <c r="G44">
        <v>0.77659999999999996</v>
      </c>
      <c r="H44">
        <v>32.647998809999997</v>
      </c>
      <c r="J44" s="2">
        <f>TREND(Calibration!$A$2:$A$4,Calibration!$B$2:$B$4,C44)</f>
        <v>335.29009772446648</v>
      </c>
      <c r="K44" s="2">
        <f>TREND(Calibration!$A$2:$A$4,Calibration!$C$2:$C$4,E44)</f>
        <v>463.59961417200111</v>
      </c>
      <c r="L44" s="2">
        <f>TREND(Calibration!$A$2:$A$4,Calibration!$D$2:$D$4,G44)</f>
        <v>563.27403500887226</v>
      </c>
    </row>
    <row r="45" spans="1:12" x14ac:dyDescent="0.25">
      <c r="A45">
        <v>214448</v>
      </c>
      <c r="B45">
        <v>14.649999619999999</v>
      </c>
      <c r="C45">
        <v>0.30546001</v>
      </c>
      <c r="D45">
        <v>36.583999630000001</v>
      </c>
      <c r="E45">
        <v>0.25330001000000002</v>
      </c>
      <c r="F45">
        <v>37.52999878</v>
      </c>
      <c r="G45">
        <v>0.77710003000000005</v>
      </c>
      <c r="H45">
        <v>32.651000979999999</v>
      </c>
      <c r="J45" s="2">
        <f>TREND(Calibration!$A$2:$A$4,Calibration!$B$2:$B$4,C45)</f>
        <v>327.15273333585219</v>
      </c>
      <c r="K45" s="2">
        <f>TREND(Calibration!$A$2:$A$4,Calibration!$C$2:$C$4,E45)</f>
        <v>461.10157270340756</v>
      </c>
      <c r="L45" s="2">
        <f>TREND(Calibration!$A$2:$A$4,Calibration!$D$2:$D$4,G45)</f>
        <v>563.62839897874517</v>
      </c>
    </row>
    <row r="46" spans="1:12" x14ac:dyDescent="0.25">
      <c r="A46">
        <v>219485</v>
      </c>
      <c r="B46">
        <v>14.61100006</v>
      </c>
      <c r="C46">
        <v>0.30961999000000001</v>
      </c>
      <c r="D46">
        <v>36.602001190000003</v>
      </c>
      <c r="E46">
        <v>0.25330001000000002</v>
      </c>
      <c r="F46">
        <v>37.458000179999999</v>
      </c>
      <c r="G46">
        <v>0.76740003000000001</v>
      </c>
      <c r="H46">
        <v>32.569000240000001</v>
      </c>
      <c r="J46" s="2">
        <f>TREND(Calibration!$A$2:$A$4,Calibration!$B$2:$B$4,C46)</f>
        <v>345.55026436012236</v>
      </c>
      <c r="K46" s="2">
        <f>TREND(Calibration!$A$2:$A$4,Calibration!$C$2:$C$4,E46)</f>
        <v>461.10157270340756</v>
      </c>
      <c r="L46" s="2">
        <f>TREND(Calibration!$A$2:$A$4,Calibration!$D$2:$D$4,G46)</f>
        <v>556.75415041812403</v>
      </c>
    </row>
    <row r="47" spans="1:12" x14ac:dyDescent="0.25">
      <c r="A47">
        <v>224448</v>
      </c>
      <c r="B47">
        <v>14.602999690000001</v>
      </c>
      <c r="C47">
        <v>0.30508000000000002</v>
      </c>
      <c r="D47">
        <v>36.591999049999998</v>
      </c>
      <c r="E47">
        <v>0.25334999000000002</v>
      </c>
      <c r="F47">
        <v>37.45500183</v>
      </c>
      <c r="G47">
        <v>0.76899998999999997</v>
      </c>
      <c r="H47">
        <v>32.569000240000001</v>
      </c>
      <c r="J47" s="2">
        <f>TREND(Calibration!$A$2:$A$4,Calibration!$B$2:$B$4,C47)</f>
        <v>325.4721373318971</v>
      </c>
      <c r="K47" s="2">
        <f>TREND(Calibration!$A$2:$A$4,Calibration!$C$2:$C$4,E47)</f>
        <v>461.4917477482536</v>
      </c>
      <c r="L47" s="2">
        <f>TREND(Calibration!$A$2:$A$4,Calibration!$D$2:$D$4,G47)</f>
        <v>557.88801874050034</v>
      </c>
    </row>
    <row r="48" spans="1:12" x14ac:dyDescent="0.25">
      <c r="A48">
        <v>229611</v>
      </c>
      <c r="B48">
        <v>14.6420002</v>
      </c>
      <c r="C48">
        <v>0.30925000000000002</v>
      </c>
      <c r="D48">
        <v>36.561000819999997</v>
      </c>
      <c r="E48">
        <v>0.25334999000000002</v>
      </c>
      <c r="F48">
        <v>37.515998840000002</v>
      </c>
      <c r="G48">
        <v>0.77929996999999995</v>
      </c>
      <c r="H48">
        <v>32.546001429999997</v>
      </c>
      <c r="J48" s="2">
        <f>TREND(Calibration!$A$2:$A$4,Calibration!$B$2:$B$4,C48)</f>
        <v>343.91398185307457</v>
      </c>
      <c r="K48" s="2">
        <f>TREND(Calibration!$A$2:$A$4,Calibration!$C$2:$C$4,E48)</f>
        <v>461.4917477482536</v>
      </c>
      <c r="L48" s="2">
        <f>TREND(Calibration!$A$2:$A$4,Calibration!$D$2:$D$4,G48)</f>
        <v>565.18746437858567</v>
      </c>
    </row>
    <row r="49" spans="1:12" x14ac:dyDescent="0.25">
      <c r="A49">
        <v>234447</v>
      </c>
      <c r="B49">
        <v>14.652999879999999</v>
      </c>
      <c r="C49">
        <v>0.30379</v>
      </c>
      <c r="D49">
        <v>36.597000119999997</v>
      </c>
      <c r="E49">
        <v>0.25362000000000001</v>
      </c>
      <c r="F49">
        <v>37.476001740000001</v>
      </c>
      <c r="G49">
        <v>0.77600002000000001</v>
      </c>
      <c r="H49">
        <v>32.609001159999998</v>
      </c>
      <c r="J49" s="2">
        <f>TREND(Calibration!$A$2:$A$4,Calibration!$B$2:$B$4,C49)</f>
        <v>319.7671062929719</v>
      </c>
      <c r="K49" s="2">
        <f>TREND(Calibration!$A$2:$A$4,Calibration!$C$2:$C$4,E49)</f>
        <v>463.59961417200111</v>
      </c>
      <c r="L49" s="2">
        <f>TREND(Calibration!$A$2:$A$4,Calibration!$D$2:$D$4,G49)</f>
        <v>562.84883793140818</v>
      </c>
    </row>
    <row r="50" spans="1:12" x14ac:dyDescent="0.25">
      <c r="A50">
        <v>239874</v>
      </c>
      <c r="B50">
        <v>14.68799973</v>
      </c>
      <c r="C50">
        <v>0.30118999000000002</v>
      </c>
      <c r="D50">
        <v>36.596000670000002</v>
      </c>
      <c r="E50">
        <v>0.25362000000000001</v>
      </c>
      <c r="F50">
        <v>37.512001040000001</v>
      </c>
      <c r="G50">
        <v>0.78140001999999997</v>
      </c>
      <c r="H50">
        <v>32.594001769999998</v>
      </c>
      <c r="J50" s="2">
        <f>TREND(Calibration!$A$2:$A$4,Calibration!$B$2:$B$4,C50)</f>
        <v>308.26854989644767</v>
      </c>
      <c r="K50" s="2">
        <f>TREND(Calibration!$A$2:$A$4,Calibration!$C$2:$C$4,E50)</f>
        <v>463.59961417200111</v>
      </c>
      <c r="L50" s="2">
        <f>TREND(Calibration!$A$2:$A$4,Calibration!$D$2:$D$4,G50)</f>
        <v>566.67573919196013</v>
      </c>
    </row>
    <row r="51" spans="1:12" x14ac:dyDescent="0.25">
      <c r="A51">
        <v>244448</v>
      </c>
      <c r="B51">
        <v>14.678999900000001</v>
      </c>
      <c r="C51">
        <v>0.30259999999999998</v>
      </c>
      <c r="D51">
        <v>36.631000520000001</v>
      </c>
      <c r="E51">
        <v>0.25356999000000002</v>
      </c>
      <c r="F51">
        <v>37.465000150000002</v>
      </c>
      <c r="G51">
        <v>0.77329999000000005</v>
      </c>
      <c r="H51">
        <v>32.643001560000002</v>
      </c>
      <c r="J51" s="2">
        <f>TREND(Calibration!$A$2:$A$4,Calibration!$B$2:$B$4,C51)</f>
        <v>314.50432572218006</v>
      </c>
      <c r="K51" s="2">
        <f>TREND(Calibration!$A$2:$A$4,Calibration!$C$2:$C$4,E51)</f>
        <v>463.2092049284488</v>
      </c>
      <c r="L51" s="2">
        <f>TREND(Calibration!$A$2:$A$4,Calibration!$D$2:$D$4,G51)</f>
        <v>560.93536604056965</v>
      </c>
    </row>
    <row r="52" spans="1:12" x14ac:dyDescent="0.25">
      <c r="A52">
        <v>249704</v>
      </c>
      <c r="B52">
        <v>14.696999549999999</v>
      </c>
      <c r="C52">
        <v>0.30232998999999999</v>
      </c>
      <c r="D52">
        <v>36.630001069999999</v>
      </c>
      <c r="E52">
        <v>0.25334999000000002</v>
      </c>
      <c r="F52">
        <v>37.490001679999999</v>
      </c>
      <c r="G52">
        <v>0.78310000999999996</v>
      </c>
      <c r="H52">
        <v>32.498001100000003</v>
      </c>
      <c r="J52" s="2">
        <f>TREND(Calibration!$A$2:$A$4,Calibration!$B$2:$B$4,C52)</f>
        <v>313.31020523317216</v>
      </c>
      <c r="K52" s="2">
        <f>TREND(Calibration!$A$2:$A$4,Calibration!$C$2:$C$4,E52)</f>
        <v>461.4917477482536</v>
      </c>
      <c r="L52" s="2">
        <f>TREND(Calibration!$A$2:$A$4,Calibration!$D$2:$D$4,G52)</f>
        <v>567.88049731676119</v>
      </c>
    </row>
    <row r="53" spans="1:12" x14ac:dyDescent="0.25">
      <c r="A53">
        <v>254447</v>
      </c>
      <c r="B53">
        <v>14.614000320000001</v>
      </c>
      <c r="C53">
        <v>0.30253999999999998</v>
      </c>
      <c r="D53">
        <v>36.5890007</v>
      </c>
      <c r="E53">
        <v>0.25362000000000001</v>
      </c>
      <c r="F53">
        <v>37.441001890000003</v>
      </c>
      <c r="G53">
        <v>0.77549999999999997</v>
      </c>
      <c r="H53">
        <v>32.582000729999997</v>
      </c>
      <c r="J53" s="2">
        <f>TREND(Calibration!$A$2:$A$4,Calibration!$B$2:$B$4,C53)</f>
        <v>314.23897544129977</v>
      </c>
      <c r="K53" s="2">
        <f>TREND(Calibration!$A$2:$A$4,Calibration!$C$2:$C$4,E53)</f>
        <v>463.59961417200111</v>
      </c>
      <c r="L53" s="2">
        <f>TREND(Calibration!$A$2:$A$4,Calibration!$D$2:$D$4,G53)</f>
        <v>562.49448104838939</v>
      </c>
    </row>
    <row r="54" spans="1:12" x14ac:dyDescent="0.25">
      <c r="A54">
        <v>259641</v>
      </c>
      <c r="B54">
        <v>14.61600018</v>
      </c>
      <c r="C54">
        <v>0.30237999999999998</v>
      </c>
      <c r="D54">
        <v>36.603000639999998</v>
      </c>
      <c r="E54">
        <v>0.25341001000000002</v>
      </c>
      <c r="F54">
        <v>37.52099991</v>
      </c>
      <c r="G54">
        <v>0.78410000000000002</v>
      </c>
      <c r="H54">
        <v>32.566001890000003</v>
      </c>
      <c r="J54" s="2">
        <f>TREND(Calibration!$A$2:$A$4,Calibration!$B$2:$B$4,C54)</f>
        <v>313.53137469228591</v>
      </c>
      <c r="K54" s="2">
        <f>TREND(Calibration!$A$2:$A$4,Calibration!$C$2:$C$4,E54)</f>
        <v>461.96030129350493</v>
      </c>
      <c r="L54" s="2">
        <f>TREND(Calibration!$A$2:$A$4,Calibration!$D$2:$D$4,G54)</f>
        <v>568.58917564852777</v>
      </c>
    </row>
    <row r="55" spans="1:12" x14ac:dyDescent="0.25">
      <c r="A55">
        <v>264453</v>
      </c>
      <c r="B55">
        <v>14.62100029</v>
      </c>
      <c r="C55">
        <v>0.30070998999999998</v>
      </c>
      <c r="D55">
        <v>36.560001370000002</v>
      </c>
      <c r="E55">
        <v>0.25362000000000001</v>
      </c>
      <c r="F55">
        <v>37.430999759999999</v>
      </c>
      <c r="G55">
        <v>0.77329999000000005</v>
      </c>
      <c r="H55">
        <v>32.52999878</v>
      </c>
      <c r="J55" s="2">
        <f>TREND(Calibration!$A$2:$A$4,Calibration!$B$2:$B$4,C55)</f>
        <v>306.14574764940539</v>
      </c>
      <c r="K55" s="2">
        <f>TREND(Calibration!$A$2:$A$4,Calibration!$C$2:$C$4,E55)</f>
        <v>463.59961417200111</v>
      </c>
      <c r="L55" s="2">
        <f>TREND(Calibration!$A$2:$A$4,Calibration!$D$2:$D$4,G55)</f>
        <v>560.93536604056965</v>
      </c>
    </row>
    <row r="56" spans="1:12" x14ac:dyDescent="0.25">
      <c r="A56">
        <v>269555</v>
      </c>
      <c r="B56">
        <v>14.65499973</v>
      </c>
      <c r="C56">
        <v>0.30168</v>
      </c>
      <c r="D56">
        <v>36.57799911</v>
      </c>
      <c r="E56">
        <v>0.25373000000000001</v>
      </c>
      <c r="F56">
        <v>37.432998660000003</v>
      </c>
      <c r="G56">
        <v>0.77010000000000001</v>
      </c>
      <c r="H56">
        <v>32.506999970000003</v>
      </c>
      <c r="J56" s="2">
        <f>TREND(Calibration!$A$2:$A$4,Calibration!$B$2:$B$4,C56)</f>
        <v>310.43562141534971</v>
      </c>
      <c r="K56" s="2">
        <f>TREND(Calibration!$A$2:$A$4,Calibration!$C$2:$C$4,E56)</f>
        <v>464.45834276209871</v>
      </c>
      <c r="L56" s="2">
        <f>TREND(Calibration!$A$2:$A$4,Calibration!$D$2:$D$4,G56)</f>
        <v>558.66757978783744</v>
      </c>
    </row>
    <row r="57" spans="1:12" x14ac:dyDescent="0.25">
      <c r="A57">
        <v>274460</v>
      </c>
      <c r="B57">
        <v>14.727000240000001</v>
      </c>
      <c r="C57">
        <v>0.30568001</v>
      </c>
      <c r="D57">
        <v>36.576999659999998</v>
      </c>
      <c r="E57">
        <v>0.25367999000000002</v>
      </c>
      <c r="F57">
        <v>37.486999509999997</v>
      </c>
      <c r="G57">
        <v>0.77819996999999996</v>
      </c>
      <c r="H57">
        <v>32.511001589999999</v>
      </c>
      <c r="J57" s="2">
        <f>TREND(Calibration!$A$2:$A$4,Calibration!$B$2:$B$4,C57)</f>
        <v>328.12568436574634</v>
      </c>
      <c r="K57" s="2">
        <f>TREND(Calibration!$A$2:$A$4,Calibration!$C$2:$C$4,E57)</f>
        <v>464.06793351854617</v>
      </c>
      <c r="L57" s="2">
        <f>TREND(Calibration!$A$2:$A$4,Calibration!$D$2:$D$4,G57)</f>
        <v>564.4079104181028</v>
      </c>
    </row>
    <row r="58" spans="1:12" x14ac:dyDescent="0.25">
      <c r="A58">
        <v>279611</v>
      </c>
      <c r="B58">
        <v>14.78199959</v>
      </c>
      <c r="C58">
        <v>0.30519000000000002</v>
      </c>
      <c r="D58">
        <v>36.569999690000003</v>
      </c>
      <c r="E58">
        <v>0.25367999000000002</v>
      </c>
      <c r="F58">
        <v>37.499000549999998</v>
      </c>
      <c r="G58">
        <v>0.7863</v>
      </c>
      <c r="H58">
        <v>32.546001429999997</v>
      </c>
      <c r="J58" s="2">
        <f>TREND(Calibration!$A$2:$A$4,Calibration!$B$2:$B$4,C58)</f>
        <v>325.95861284684429</v>
      </c>
      <c r="K58" s="2">
        <f>TREND(Calibration!$A$2:$A$4,Calibration!$C$2:$C$4,E58)</f>
        <v>464.06793351854617</v>
      </c>
      <c r="L58" s="2">
        <f>TREND(Calibration!$A$2:$A$4,Calibration!$D$2:$D$4,G58)</f>
        <v>570.1482835694934</v>
      </c>
    </row>
    <row r="59" spans="1:12" x14ac:dyDescent="0.25">
      <c r="A59">
        <v>284544</v>
      </c>
      <c r="B59">
        <v>14.744999890000001</v>
      </c>
      <c r="C59">
        <v>0.30508000000000002</v>
      </c>
      <c r="D59">
        <v>36.59500122</v>
      </c>
      <c r="E59">
        <v>0.25362000000000001</v>
      </c>
      <c r="F59">
        <v>37.479999540000001</v>
      </c>
      <c r="G59">
        <v>0.77549999999999997</v>
      </c>
      <c r="H59">
        <v>32.469001769999998</v>
      </c>
      <c r="J59" s="2">
        <f>TREND(Calibration!$A$2:$A$4,Calibration!$B$2:$B$4,C59)</f>
        <v>325.4721373318971</v>
      </c>
      <c r="K59" s="2">
        <f>TREND(Calibration!$A$2:$A$4,Calibration!$C$2:$C$4,E59)</f>
        <v>463.59961417200111</v>
      </c>
      <c r="L59" s="2">
        <f>TREND(Calibration!$A$2:$A$4,Calibration!$D$2:$D$4,G59)</f>
        <v>562.49448104838939</v>
      </c>
    </row>
    <row r="60" spans="1:12" x14ac:dyDescent="0.25">
      <c r="A60">
        <v>289657</v>
      </c>
      <c r="B60">
        <v>14.69999981</v>
      </c>
      <c r="C60">
        <v>0.30730000000000002</v>
      </c>
      <c r="D60">
        <v>36.587001800000003</v>
      </c>
      <c r="E60">
        <v>0.25362000000000001</v>
      </c>
      <c r="F60">
        <v>37.418998719999998</v>
      </c>
      <c r="G60">
        <v>0.76899998999999997</v>
      </c>
      <c r="H60">
        <v>32.549999239999998</v>
      </c>
      <c r="J60" s="2">
        <f>TREND(Calibration!$A$2:$A$4,Calibration!$B$2:$B$4,C60)</f>
        <v>335.29009772446648</v>
      </c>
      <c r="K60" s="2">
        <f>TREND(Calibration!$A$2:$A$4,Calibration!$C$2:$C$4,E60)</f>
        <v>463.59961417200111</v>
      </c>
      <c r="L60" s="2">
        <f>TREND(Calibration!$A$2:$A$4,Calibration!$D$2:$D$4,G60)</f>
        <v>557.88801874050034</v>
      </c>
    </row>
    <row r="61" spans="1:12" x14ac:dyDescent="0.25">
      <c r="A61">
        <v>294447</v>
      </c>
      <c r="B61">
        <v>14.725999829999999</v>
      </c>
      <c r="C61">
        <v>0.30480998999999998</v>
      </c>
      <c r="D61">
        <v>36.546001429999997</v>
      </c>
      <c r="E61">
        <v>0.25362000000000001</v>
      </c>
      <c r="F61">
        <v>37.484001159999998</v>
      </c>
      <c r="G61">
        <v>0.77710003000000005</v>
      </c>
      <c r="H61">
        <v>32.472000119999997</v>
      </c>
      <c r="J61" s="2">
        <f>TREND(Calibration!$A$2:$A$4,Calibration!$B$2:$B$4,C61)</f>
        <v>324.27801684288897</v>
      </c>
      <c r="K61" s="2">
        <f>TREND(Calibration!$A$2:$A$4,Calibration!$C$2:$C$4,E61)</f>
        <v>463.59961417200111</v>
      </c>
      <c r="L61" s="2">
        <f>TREND(Calibration!$A$2:$A$4,Calibration!$D$2:$D$4,G61)</f>
        <v>563.62839897874517</v>
      </c>
    </row>
    <row r="62" spans="1:12" x14ac:dyDescent="0.25">
      <c r="A62">
        <v>299533</v>
      </c>
      <c r="B62">
        <v>14.743000029999999</v>
      </c>
      <c r="C62">
        <v>0.30713998999999997</v>
      </c>
      <c r="D62">
        <v>36.549999239999998</v>
      </c>
      <c r="E62">
        <v>0.25362000000000001</v>
      </c>
      <c r="F62">
        <v>37.478000639999998</v>
      </c>
      <c r="G62">
        <v>0.77439999999999998</v>
      </c>
      <c r="H62">
        <v>32.439998629999998</v>
      </c>
      <c r="J62" s="2">
        <f>TREND(Calibration!$A$2:$A$4,Calibration!$B$2:$B$4,C62)</f>
        <v>334.58245275040531</v>
      </c>
      <c r="K62" s="2">
        <f>TREND(Calibration!$A$2:$A$4,Calibration!$C$2:$C$4,E62)</f>
        <v>463.59961417200111</v>
      </c>
      <c r="L62" s="2">
        <f>TREND(Calibration!$A$2:$A$4,Calibration!$D$2:$D$4,G62)</f>
        <v>561.71492708790663</v>
      </c>
    </row>
    <row r="63" spans="1:12" x14ac:dyDescent="0.25">
      <c r="A63">
        <v>304447</v>
      </c>
      <c r="B63">
        <v>14.71800041</v>
      </c>
      <c r="C63">
        <v>0.30552000000000001</v>
      </c>
      <c r="D63">
        <v>36.58000183</v>
      </c>
      <c r="E63">
        <v>0.25362000000000001</v>
      </c>
      <c r="F63">
        <v>37.457000729999997</v>
      </c>
      <c r="G63">
        <v>0.77280002999999997</v>
      </c>
      <c r="H63">
        <v>32.441001890000003</v>
      </c>
      <c r="J63" s="2">
        <f>TREND(Calibration!$A$2:$A$4,Calibration!$B$2:$B$4,C63)</f>
        <v>327.41803939168562</v>
      </c>
      <c r="K63" s="2">
        <f>TREND(Calibration!$A$2:$A$4,Calibration!$C$2:$C$4,E63)</f>
        <v>463.59961417200111</v>
      </c>
      <c r="L63" s="2">
        <f>TREND(Calibration!$A$2:$A$4,Calibration!$D$2:$D$4,G63)</f>
        <v>560.58105167867598</v>
      </c>
    </row>
    <row r="64" spans="1:12" x14ac:dyDescent="0.25">
      <c r="A64">
        <v>309677</v>
      </c>
      <c r="B64">
        <v>14.661999700000001</v>
      </c>
      <c r="C64">
        <v>0.30237999999999998</v>
      </c>
      <c r="D64">
        <v>36.553001399999999</v>
      </c>
      <c r="E64">
        <v>0.25367999000000002</v>
      </c>
      <c r="F64">
        <v>37.42200089</v>
      </c>
      <c r="G64">
        <v>0.76090002000000001</v>
      </c>
      <c r="H64">
        <v>32.483001710000003</v>
      </c>
      <c r="J64" s="2">
        <f>TREND(Calibration!$A$2:$A$4,Calibration!$B$2:$B$4,C64)</f>
        <v>313.53137469228591</v>
      </c>
      <c r="K64" s="2">
        <f>TREND(Calibration!$A$2:$A$4,Calibration!$C$2:$C$4,E64)</f>
        <v>464.06793351854617</v>
      </c>
      <c r="L64" s="2">
        <f>TREND(Calibration!$A$2:$A$4,Calibration!$D$2:$D$4,G64)</f>
        <v>552.14768811023498</v>
      </c>
    </row>
    <row r="65" spans="1:12" x14ac:dyDescent="0.25">
      <c r="A65">
        <v>314454</v>
      </c>
      <c r="B65">
        <v>14.67500019</v>
      </c>
      <c r="C65">
        <v>0.30325001000000001</v>
      </c>
      <c r="D65">
        <v>36.554000850000001</v>
      </c>
      <c r="E65">
        <v>0.25362000000000001</v>
      </c>
      <c r="F65">
        <v>37.480998990000003</v>
      </c>
      <c r="G65">
        <v>0.77329999000000005</v>
      </c>
      <c r="H65">
        <v>32.536998750000002</v>
      </c>
      <c r="J65" s="2">
        <f>TREND(Calibration!$A$2:$A$4,Calibration!$B$2:$B$4,C65)</f>
        <v>317.37899799009642</v>
      </c>
      <c r="K65" s="2">
        <f>TREND(Calibration!$A$2:$A$4,Calibration!$C$2:$C$4,E65)</f>
        <v>463.59961417200111</v>
      </c>
      <c r="L65" s="2">
        <f>TREND(Calibration!$A$2:$A$4,Calibration!$D$2:$D$4,G65)</f>
        <v>560.93536604056965</v>
      </c>
    </row>
    <row r="66" spans="1:12" x14ac:dyDescent="0.25">
      <c r="A66">
        <v>319532</v>
      </c>
      <c r="B66">
        <v>14.699000359999999</v>
      </c>
      <c r="C66">
        <v>0.30264999999999997</v>
      </c>
      <c r="D66">
        <v>36.57400131</v>
      </c>
      <c r="E66">
        <v>0.25356999000000002</v>
      </c>
      <c r="F66">
        <v>37.486999509999997</v>
      </c>
      <c r="G66">
        <v>0.77929996999999995</v>
      </c>
      <c r="H66">
        <v>32.472000119999997</v>
      </c>
      <c r="J66" s="2">
        <f>TREND(Calibration!$A$2:$A$4,Calibration!$B$2:$B$4,C66)</f>
        <v>314.72545095624696</v>
      </c>
      <c r="K66" s="2">
        <f>TREND(Calibration!$A$2:$A$4,Calibration!$C$2:$C$4,E66)</f>
        <v>463.2092049284488</v>
      </c>
      <c r="L66" s="2">
        <f>TREND(Calibration!$A$2:$A$4,Calibration!$D$2:$D$4,G66)</f>
        <v>565.18746437858567</v>
      </c>
    </row>
    <row r="67" spans="1:12" x14ac:dyDescent="0.25">
      <c r="A67">
        <v>324447</v>
      </c>
      <c r="B67">
        <v>14.72000027</v>
      </c>
      <c r="C67">
        <v>0.30417000999999999</v>
      </c>
      <c r="D67">
        <v>36.551998140000002</v>
      </c>
      <c r="E67">
        <v>0.25362000000000001</v>
      </c>
      <c r="F67">
        <v>37.458000179999999</v>
      </c>
      <c r="G67">
        <v>0.76740003000000001</v>
      </c>
      <c r="H67">
        <v>32.4640007</v>
      </c>
      <c r="J67" s="2">
        <f>TREND(Calibration!$A$2:$A$4,Calibration!$B$2:$B$4,C67)</f>
        <v>321.44770229692676</v>
      </c>
      <c r="K67" s="2">
        <f>TREND(Calibration!$A$2:$A$4,Calibration!$C$2:$C$4,E67)</f>
        <v>463.59961417200111</v>
      </c>
      <c r="L67" s="2">
        <f>TREND(Calibration!$A$2:$A$4,Calibration!$D$2:$D$4,G67)</f>
        <v>556.75415041812403</v>
      </c>
    </row>
    <row r="68" spans="1:12" x14ac:dyDescent="0.25">
      <c r="A68">
        <v>329579</v>
      </c>
      <c r="B68">
        <v>14.748999599999999</v>
      </c>
      <c r="C68">
        <v>0.30637999999999999</v>
      </c>
      <c r="D68">
        <v>36.555999759999999</v>
      </c>
      <c r="E68">
        <v>0.25367999000000002</v>
      </c>
      <c r="F68">
        <v>37.453998570000003</v>
      </c>
      <c r="G68">
        <v>0.77060002000000005</v>
      </c>
      <c r="H68">
        <v>32.483001710000003</v>
      </c>
      <c r="J68" s="2">
        <f>TREND(Calibration!$A$2:$A$4,Calibration!$B$2:$B$4,C68)</f>
        <v>331.22139341763568</v>
      </c>
      <c r="K68" s="2">
        <f>TREND(Calibration!$A$2:$A$4,Calibration!$C$2:$C$4,E68)</f>
        <v>464.06793351854617</v>
      </c>
      <c r="L68" s="2">
        <f>TREND(Calibration!$A$2:$A$4,Calibration!$D$2:$D$4,G68)</f>
        <v>559.02193667085623</v>
      </c>
    </row>
    <row r="69" spans="1:12" x14ac:dyDescent="0.25">
      <c r="A69">
        <v>334516</v>
      </c>
      <c r="B69">
        <v>14.76200008</v>
      </c>
      <c r="C69">
        <v>0.30626999999999999</v>
      </c>
      <c r="D69">
        <v>36.54700089</v>
      </c>
      <c r="E69">
        <v>0.25362000000000001</v>
      </c>
      <c r="F69">
        <v>37.463001249999998</v>
      </c>
      <c r="G69">
        <v>0.77499998000000003</v>
      </c>
      <c r="H69">
        <v>32.444000240000001</v>
      </c>
      <c r="J69" s="2">
        <f>TREND(Calibration!$A$2:$A$4,Calibration!$B$2:$B$4,C69)</f>
        <v>330.73491790268872</v>
      </c>
      <c r="K69" s="2">
        <f>TREND(Calibration!$A$2:$A$4,Calibration!$C$2:$C$4,E69)</f>
        <v>463.59961417200111</v>
      </c>
      <c r="L69" s="2">
        <f>TREND(Calibration!$A$2:$A$4,Calibration!$D$2:$D$4,G69)</f>
        <v>562.14012416537071</v>
      </c>
    </row>
    <row r="70" spans="1:12" x14ac:dyDescent="0.25">
      <c r="A70">
        <v>339624</v>
      </c>
      <c r="B70">
        <v>14.75899982</v>
      </c>
      <c r="C70">
        <v>0.30346000000000001</v>
      </c>
      <c r="D70">
        <v>36.530998230000002</v>
      </c>
      <c r="E70">
        <v>0.25362000000000001</v>
      </c>
      <c r="F70">
        <v>37.481998439999998</v>
      </c>
      <c r="G70">
        <v>0.78680002999999998</v>
      </c>
      <c r="H70">
        <v>32.512001040000001</v>
      </c>
      <c r="J70" s="2">
        <f>TREND(Calibration!$A$2:$A$4,Calibration!$B$2:$B$4,C70)</f>
        <v>318.30767974813034</v>
      </c>
      <c r="K70" s="2">
        <f>TREND(Calibration!$A$2:$A$4,Calibration!$C$2:$C$4,E70)</f>
        <v>463.59961417200111</v>
      </c>
      <c r="L70" s="2">
        <f>TREND(Calibration!$A$2:$A$4,Calibration!$D$2:$D$4,G70)</f>
        <v>570.50264753936631</v>
      </c>
    </row>
    <row r="71" spans="1:12" x14ac:dyDescent="0.25">
      <c r="A71">
        <v>344464</v>
      </c>
      <c r="B71">
        <v>14.7329998</v>
      </c>
      <c r="C71">
        <v>0.30298001000000002</v>
      </c>
      <c r="D71">
        <v>36.582000729999997</v>
      </c>
      <c r="E71">
        <v>0.25367999000000002</v>
      </c>
      <c r="F71">
        <v>37.446998600000001</v>
      </c>
      <c r="G71">
        <v>0.77280002999999997</v>
      </c>
      <c r="H71">
        <v>32.518001560000002</v>
      </c>
      <c r="J71" s="2">
        <f>TREND(Calibration!$A$2:$A$4,Calibration!$B$2:$B$4,C71)</f>
        <v>316.18492172613537</v>
      </c>
      <c r="K71" s="2">
        <f>TREND(Calibration!$A$2:$A$4,Calibration!$C$2:$C$4,E71)</f>
        <v>464.06793351854617</v>
      </c>
      <c r="L71" s="2">
        <f>TREND(Calibration!$A$2:$A$4,Calibration!$D$2:$D$4,G71)</f>
        <v>560.58105167867598</v>
      </c>
    </row>
    <row r="72" spans="1:12" x14ac:dyDescent="0.25">
      <c r="A72">
        <v>349571</v>
      </c>
      <c r="B72">
        <v>14.77000046</v>
      </c>
      <c r="C72">
        <v>0.30761999000000001</v>
      </c>
      <c r="D72">
        <v>36.54499817</v>
      </c>
      <c r="E72">
        <v>0.25400001</v>
      </c>
      <c r="F72">
        <v>37.500999450000002</v>
      </c>
      <c r="G72">
        <v>0.77229999999999999</v>
      </c>
      <c r="H72">
        <v>32.459999080000003</v>
      </c>
      <c r="J72" s="2">
        <f>TREND(Calibration!$A$2:$A$4,Calibration!$B$2:$B$4,C72)</f>
        <v>336.70525499744758</v>
      </c>
      <c r="K72" s="2">
        <f>TREND(Calibration!$A$2:$A$4,Calibration!$C$2:$C$4,E72)</f>
        <v>466.56620918584622</v>
      </c>
      <c r="L72" s="2">
        <f>TREND(Calibration!$A$2:$A$4,Calibration!$D$2:$D$4,G72)</f>
        <v>560.22668770880307</v>
      </c>
    </row>
    <row r="73" spans="1:12" x14ac:dyDescent="0.25">
      <c r="A73">
        <v>354448</v>
      </c>
      <c r="B73">
        <v>14.760000229999999</v>
      </c>
      <c r="C73">
        <v>0.30307999000000002</v>
      </c>
      <c r="D73">
        <v>36.54499817</v>
      </c>
      <c r="E73">
        <v>0.25367999000000002</v>
      </c>
      <c r="F73">
        <v>37.500999450000002</v>
      </c>
      <c r="G73">
        <v>0.77439999999999998</v>
      </c>
      <c r="H73">
        <v>32.536998750000002</v>
      </c>
      <c r="J73" s="2">
        <f>TREND(Calibration!$A$2:$A$4,Calibration!$B$2:$B$4,C73)</f>
        <v>316.62708374417548</v>
      </c>
      <c r="K73" s="2">
        <f>TREND(Calibration!$A$2:$A$4,Calibration!$C$2:$C$4,E73)</f>
        <v>464.06793351854617</v>
      </c>
      <c r="L73" s="2">
        <f>TREND(Calibration!$A$2:$A$4,Calibration!$D$2:$D$4,G73)</f>
        <v>561.71492708790663</v>
      </c>
    </row>
    <row r="74" spans="1:12" x14ac:dyDescent="0.25">
      <c r="A74">
        <v>359689</v>
      </c>
      <c r="B74">
        <v>14.78299999</v>
      </c>
      <c r="C74">
        <v>0.30162000999999999</v>
      </c>
      <c r="D74">
        <v>36.563999180000003</v>
      </c>
      <c r="E74">
        <v>0.25367999000000002</v>
      </c>
      <c r="F74">
        <v>37.511001589999999</v>
      </c>
      <c r="G74">
        <v>0.77439999999999998</v>
      </c>
      <c r="H74">
        <v>32.51499939</v>
      </c>
      <c r="J74" s="2">
        <f>TREND(Calibration!$A$2:$A$4,Calibration!$B$2:$B$4,C74)</f>
        <v>310.17031535951628</v>
      </c>
      <c r="K74" s="2">
        <f>TREND(Calibration!$A$2:$A$4,Calibration!$C$2:$C$4,E74)</f>
        <v>464.06793351854617</v>
      </c>
      <c r="L74" s="2">
        <f>TREND(Calibration!$A$2:$A$4,Calibration!$D$2:$D$4,G74)</f>
        <v>561.71492708790663</v>
      </c>
    </row>
    <row r="75" spans="1:12" x14ac:dyDescent="0.25">
      <c r="A75">
        <v>364447</v>
      </c>
      <c r="B75">
        <v>14.69200039</v>
      </c>
      <c r="C75">
        <v>0.30480998999999998</v>
      </c>
      <c r="D75">
        <v>36.58000183</v>
      </c>
      <c r="E75">
        <v>0.25367999000000002</v>
      </c>
      <c r="F75">
        <v>37.430999759999999</v>
      </c>
      <c r="G75">
        <v>0.76200002</v>
      </c>
      <c r="H75">
        <v>32.493000029999997</v>
      </c>
      <c r="J75" s="2">
        <f>TREND(Calibration!$A$2:$A$4,Calibration!$B$2:$B$4,C75)</f>
        <v>324.27801684288897</v>
      </c>
      <c r="K75" s="2">
        <f>TREND(Calibration!$A$2:$A$4,Calibration!$C$2:$C$4,E75)</f>
        <v>464.06793351854617</v>
      </c>
      <c r="L75" s="2">
        <f>TREND(Calibration!$A$2:$A$4,Calibration!$D$2:$D$4,G75)</f>
        <v>552.92724207071774</v>
      </c>
    </row>
    <row r="76" spans="1:12" x14ac:dyDescent="0.25">
      <c r="A76">
        <v>369545</v>
      </c>
      <c r="B76">
        <v>14.678000450000001</v>
      </c>
      <c r="C76">
        <v>0.30632999999999999</v>
      </c>
      <c r="D76">
        <v>36.566001890000003</v>
      </c>
      <c r="E76">
        <v>0.25362000000000001</v>
      </c>
      <c r="F76">
        <v>37.463001249999998</v>
      </c>
      <c r="G76">
        <v>0.77549999999999997</v>
      </c>
      <c r="H76">
        <v>32.543998719999998</v>
      </c>
      <c r="J76" s="2">
        <f>TREND(Calibration!$A$2:$A$4,Calibration!$B$2:$B$4,C76)</f>
        <v>331.00026818356901</v>
      </c>
      <c r="K76" s="2">
        <f>TREND(Calibration!$A$2:$A$4,Calibration!$C$2:$C$4,E76)</f>
        <v>463.59961417200111</v>
      </c>
      <c r="L76" s="2">
        <f>TREND(Calibration!$A$2:$A$4,Calibration!$D$2:$D$4,G76)</f>
        <v>562.49448104838939</v>
      </c>
    </row>
    <row r="77" spans="1:12" x14ac:dyDescent="0.25">
      <c r="A77">
        <v>374448</v>
      </c>
      <c r="B77">
        <v>14.65400028</v>
      </c>
      <c r="C77">
        <v>0.30572999000000001</v>
      </c>
      <c r="D77">
        <v>36.546001429999997</v>
      </c>
      <c r="E77">
        <v>0.25367999000000002</v>
      </c>
      <c r="F77">
        <v>37.465999600000004</v>
      </c>
      <c r="G77">
        <v>0.76959997000000002</v>
      </c>
      <c r="H77">
        <v>32.563999180000003</v>
      </c>
      <c r="J77" s="2">
        <f>TREND(Calibration!$A$2:$A$4,Calibration!$B$2:$B$4,C77)</f>
        <v>328.34672114971977</v>
      </c>
      <c r="K77" s="2">
        <f>TREND(Calibration!$A$2:$A$4,Calibration!$C$2:$C$4,E77)</f>
        <v>464.06793351854617</v>
      </c>
      <c r="L77" s="2">
        <f>TREND(Calibration!$A$2:$A$4,Calibration!$D$2:$D$4,G77)</f>
        <v>558.31321581796453</v>
      </c>
    </row>
    <row r="78" spans="1:12" x14ac:dyDescent="0.25">
      <c r="A78">
        <v>379673</v>
      </c>
      <c r="B78">
        <v>14.65499973</v>
      </c>
      <c r="C78">
        <v>0.30643999999999999</v>
      </c>
      <c r="D78">
        <v>36.539001460000001</v>
      </c>
      <c r="E78">
        <v>0.25362000000000001</v>
      </c>
      <c r="F78">
        <v>37.504001619999997</v>
      </c>
      <c r="G78">
        <v>0.78090000000000004</v>
      </c>
      <c r="H78">
        <v>32.473999020000001</v>
      </c>
      <c r="J78" s="2">
        <f>TREND(Calibration!$A$2:$A$4,Calibration!$B$2:$B$4,C78)</f>
        <v>331.48674369851597</v>
      </c>
      <c r="K78" s="2">
        <f>TREND(Calibration!$A$2:$A$4,Calibration!$C$2:$C$4,E78)</f>
        <v>463.59961417200111</v>
      </c>
      <c r="L78" s="2">
        <f>TREND(Calibration!$A$2:$A$4,Calibration!$D$2:$D$4,G78)</f>
        <v>566.32138230894145</v>
      </c>
    </row>
    <row r="79" spans="1:12" x14ac:dyDescent="0.25">
      <c r="A79">
        <v>384448</v>
      </c>
      <c r="B79">
        <v>14.652000429999999</v>
      </c>
      <c r="C79">
        <v>0.30476001000000003</v>
      </c>
      <c r="D79">
        <v>36.557998660000003</v>
      </c>
      <c r="E79">
        <v>0.25362000000000001</v>
      </c>
      <c r="F79">
        <v>37.446998600000001</v>
      </c>
      <c r="G79">
        <v>0.77710003000000005</v>
      </c>
      <c r="H79">
        <v>32.554000850000001</v>
      </c>
      <c r="J79" s="2">
        <f>TREND(Calibration!$A$2:$A$4,Calibration!$B$2:$B$4,C79)</f>
        <v>324.056980058916</v>
      </c>
      <c r="K79" s="2">
        <f>TREND(Calibration!$A$2:$A$4,Calibration!$C$2:$C$4,E79)</f>
        <v>463.59961417200111</v>
      </c>
      <c r="L79" s="2">
        <f>TREND(Calibration!$A$2:$A$4,Calibration!$D$2:$D$4,G79)</f>
        <v>563.62839897874517</v>
      </c>
    </row>
    <row r="80" spans="1:12" x14ac:dyDescent="0.25">
      <c r="A80">
        <v>389536</v>
      </c>
      <c r="B80">
        <v>14.713000299999999</v>
      </c>
      <c r="C80">
        <v>0.30351999000000002</v>
      </c>
      <c r="D80">
        <v>36.537998199999997</v>
      </c>
      <c r="E80">
        <v>0.25362000000000001</v>
      </c>
      <c r="F80">
        <v>37.481998439999998</v>
      </c>
      <c r="G80">
        <v>0.77060002000000005</v>
      </c>
      <c r="H80">
        <v>32.4640007</v>
      </c>
      <c r="J80" s="2">
        <f>TREND(Calibration!$A$2:$A$4,Calibration!$B$2:$B$4,C80)</f>
        <v>318.572985803964</v>
      </c>
      <c r="K80" s="2">
        <f>TREND(Calibration!$A$2:$A$4,Calibration!$C$2:$C$4,E80)</f>
        <v>463.59961417200111</v>
      </c>
      <c r="L80" s="2">
        <f>TREND(Calibration!$A$2:$A$4,Calibration!$D$2:$D$4,G80)</f>
        <v>559.02193667085623</v>
      </c>
    </row>
    <row r="81" spans="1:12" x14ac:dyDescent="0.25">
      <c r="A81">
        <v>394447</v>
      </c>
      <c r="B81">
        <v>14.739000320000001</v>
      </c>
      <c r="C81">
        <v>0.30476001000000003</v>
      </c>
      <c r="D81">
        <v>36.553001399999999</v>
      </c>
      <c r="E81">
        <v>0.25362000000000001</v>
      </c>
      <c r="F81">
        <v>37.444000240000001</v>
      </c>
      <c r="G81">
        <v>0.76630001999999997</v>
      </c>
      <c r="H81">
        <v>32.4640007</v>
      </c>
      <c r="J81" s="2">
        <f>TREND(Calibration!$A$2:$A$4,Calibration!$B$2:$B$4,C81)</f>
        <v>324.056980058916</v>
      </c>
      <c r="K81" s="2">
        <f>TREND(Calibration!$A$2:$A$4,Calibration!$C$2:$C$4,E81)</f>
        <v>463.59961417200111</v>
      </c>
      <c r="L81" s="2">
        <f>TREND(Calibration!$A$2:$A$4,Calibration!$D$2:$D$4,G81)</f>
        <v>555.97458937078693</v>
      </c>
    </row>
    <row r="82" spans="1:12" x14ac:dyDescent="0.25">
      <c r="A82">
        <v>399546</v>
      </c>
      <c r="B82">
        <v>14.71899986</v>
      </c>
      <c r="C82">
        <v>0.31086998999999998</v>
      </c>
      <c r="D82">
        <v>36.540000919999997</v>
      </c>
      <c r="E82">
        <v>0.25373000000000001</v>
      </c>
      <c r="F82">
        <v>37.450000760000002</v>
      </c>
      <c r="G82">
        <v>0.76740003000000001</v>
      </c>
      <c r="H82">
        <v>32.471000670000002</v>
      </c>
      <c r="J82" s="2">
        <f>TREND(Calibration!$A$2:$A$4,Calibration!$B$2:$B$4,C82)</f>
        <v>351.07839521179426</v>
      </c>
      <c r="K82" s="2">
        <f>TREND(Calibration!$A$2:$A$4,Calibration!$C$2:$C$4,E82)</f>
        <v>464.45834276209871</v>
      </c>
      <c r="L82" s="2">
        <f>TREND(Calibration!$A$2:$A$4,Calibration!$D$2:$D$4,G82)</f>
        <v>556.75415041812403</v>
      </c>
    </row>
    <row r="83" spans="1:12" x14ac:dyDescent="0.25">
      <c r="A83">
        <v>404448</v>
      </c>
      <c r="B83">
        <v>14.80799961</v>
      </c>
      <c r="C83">
        <v>0.30853998999999999</v>
      </c>
      <c r="D83">
        <v>36.516998289999997</v>
      </c>
      <c r="E83">
        <v>0.25367999000000002</v>
      </c>
      <c r="F83">
        <v>37.513000490000003</v>
      </c>
      <c r="G83">
        <v>0.77659999999999996</v>
      </c>
      <c r="H83">
        <v>32.45500183</v>
      </c>
      <c r="J83" s="2">
        <f>TREND(Calibration!$A$2:$A$4,Calibration!$B$2:$B$4,C83)</f>
        <v>340.77395930427792</v>
      </c>
      <c r="K83" s="2">
        <f>TREND(Calibration!$A$2:$A$4,Calibration!$C$2:$C$4,E83)</f>
        <v>464.06793351854617</v>
      </c>
      <c r="L83" s="2">
        <f>TREND(Calibration!$A$2:$A$4,Calibration!$D$2:$D$4,G83)</f>
        <v>563.27403500887226</v>
      </c>
    </row>
    <row r="84" spans="1:12" x14ac:dyDescent="0.25">
      <c r="A84">
        <v>409833</v>
      </c>
      <c r="B84">
        <v>14.75899982</v>
      </c>
      <c r="C84">
        <v>0.31286999999999998</v>
      </c>
      <c r="D84">
        <v>36.557998660000003</v>
      </c>
      <c r="E84">
        <v>0.25367999000000002</v>
      </c>
      <c r="F84">
        <v>37.430999759999999</v>
      </c>
      <c r="G84">
        <v>0.76789998999999998</v>
      </c>
      <c r="H84">
        <v>32.471000670000002</v>
      </c>
      <c r="J84" s="2">
        <f>TREND(Calibration!$A$2:$A$4,Calibration!$B$2:$B$4,C84)</f>
        <v>359.92344879951588</v>
      </c>
      <c r="K84" s="2">
        <f>TREND(Calibration!$A$2:$A$4,Calibration!$C$2:$C$4,E84)</f>
        <v>464.06793351854617</v>
      </c>
      <c r="L84" s="2">
        <f>TREND(Calibration!$A$2:$A$4,Calibration!$D$2:$D$4,G84)</f>
        <v>557.10846478001758</v>
      </c>
    </row>
    <row r="85" spans="1:12" x14ac:dyDescent="0.25">
      <c r="A85">
        <v>414453</v>
      </c>
      <c r="B85">
        <v>14.756999970000001</v>
      </c>
      <c r="C85">
        <v>0.30783999000000001</v>
      </c>
      <c r="D85">
        <v>36.527000430000001</v>
      </c>
      <c r="E85">
        <v>0.25362000000000001</v>
      </c>
      <c r="F85">
        <v>37.47900009</v>
      </c>
      <c r="G85">
        <v>0.76580000000000004</v>
      </c>
      <c r="H85">
        <v>32.400001529999997</v>
      </c>
      <c r="J85" s="2">
        <f>TREND(Calibration!$A$2:$A$4,Calibration!$B$2:$B$4,C85)</f>
        <v>337.67820602734173</v>
      </c>
      <c r="K85" s="2">
        <f>TREND(Calibration!$A$2:$A$4,Calibration!$C$2:$C$4,E85)</f>
        <v>463.59961417200111</v>
      </c>
      <c r="L85" s="2">
        <f>TREND(Calibration!$A$2:$A$4,Calibration!$D$2:$D$4,G85)</f>
        <v>555.62023248776825</v>
      </c>
    </row>
    <row r="86" spans="1:12" x14ac:dyDescent="0.25">
      <c r="A86">
        <v>419579</v>
      </c>
      <c r="B86">
        <v>14.756999970000001</v>
      </c>
      <c r="C86">
        <v>0.30583999000000001</v>
      </c>
      <c r="D86">
        <v>36.536998750000002</v>
      </c>
      <c r="E86">
        <v>0.25373000000000001</v>
      </c>
      <c r="F86">
        <v>37.437999730000001</v>
      </c>
      <c r="G86">
        <v>0.77229999999999999</v>
      </c>
      <c r="H86">
        <v>32.5</v>
      </c>
      <c r="J86" s="2">
        <f>TREND(Calibration!$A$2:$A$4,Calibration!$B$2:$B$4,C86)</f>
        <v>328.83319666466673</v>
      </c>
      <c r="K86" s="2">
        <f>TREND(Calibration!$A$2:$A$4,Calibration!$C$2:$C$4,E86)</f>
        <v>464.45834276209871</v>
      </c>
      <c r="L86" s="2">
        <f>TREND(Calibration!$A$2:$A$4,Calibration!$D$2:$D$4,G86)</f>
        <v>560.22668770880307</v>
      </c>
    </row>
    <row r="87" spans="1:12" x14ac:dyDescent="0.25">
      <c r="A87">
        <v>424471</v>
      </c>
      <c r="B87">
        <v>14.78499985</v>
      </c>
      <c r="C87">
        <v>0.30417000999999999</v>
      </c>
      <c r="D87">
        <v>36.551998140000002</v>
      </c>
      <c r="E87">
        <v>0.25362000000000001</v>
      </c>
      <c r="F87">
        <v>37.48500061</v>
      </c>
      <c r="G87">
        <v>0.76789998999999998</v>
      </c>
      <c r="H87">
        <v>32.402999880000003</v>
      </c>
      <c r="J87" s="2">
        <f>TREND(Calibration!$A$2:$A$4,Calibration!$B$2:$B$4,C87)</f>
        <v>321.44770229692676</v>
      </c>
      <c r="K87" s="2">
        <f>TREND(Calibration!$A$2:$A$4,Calibration!$C$2:$C$4,E87)</f>
        <v>463.59961417200111</v>
      </c>
      <c r="L87" s="2">
        <f>TREND(Calibration!$A$2:$A$4,Calibration!$D$2:$D$4,G87)</f>
        <v>557.10846478001758</v>
      </c>
    </row>
    <row r="88" spans="1:12" x14ac:dyDescent="0.25">
      <c r="A88">
        <v>429722</v>
      </c>
      <c r="B88">
        <v>14.79300022</v>
      </c>
      <c r="C88">
        <v>0.30546001</v>
      </c>
      <c r="D88">
        <v>36.539001460000001</v>
      </c>
      <c r="E88">
        <v>0.25362000000000001</v>
      </c>
      <c r="F88">
        <v>37.487998959999999</v>
      </c>
      <c r="G88">
        <v>0.76630001999999997</v>
      </c>
      <c r="H88">
        <v>32.416000369999999</v>
      </c>
      <c r="J88" s="2">
        <f>TREND(Calibration!$A$2:$A$4,Calibration!$B$2:$B$4,C88)</f>
        <v>327.15273333585219</v>
      </c>
      <c r="K88" s="2">
        <f>TREND(Calibration!$A$2:$A$4,Calibration!$C$2:$C$4,E88)</f>
        <v>463.59961417200111</v>
      </c>
      <c r="L88" s="2">
        <f>TREND(Calibration!$A$2:$A$4,Calibration!$D$2:$D$4,G88)</f>
        <v>555.97458937078693</v>
      </c>
    </row>
    <row r="89" spans="1:12" x14ac:dyDescent="0.25">
      <c r="A89">
        <v>434448</v>
      </c>
      <c r="B89">
        <v>14.75300026</v>
      </c>
      <c r="C89">
        <v>0.30610999</v>
      </c>
      <c r="D89">
        <v>36.557998660000003</v>
      </c>
      <c r="E89">
        <v>0.25362000000000001</v>
      </c>
      <c r="F89">
        <v>37.411998750000002</v>
      </c>
      <c r="G89">
        <v>0.76899998999999997</v>
      </c>
      <c r="H89">
        <v>32.442001339999997</v>
      </c>
      <c r="J89" s="2">
        <f>TREND(Calibration!$A$2:$A$4,Calibration!$B$2:$B$4,C89)</f>
        <v>330.02727292862778</v>
      </c>
      <c r="K89" s="2">
        <f>TREND(Calibration!$A$2:$A$4,Calibration!$C$2:$C$4,E89)</f>
        <v>463.59961417200111</v>
      </c>
      <c r="L89" s="2">
        <f>TREND(Calibration!$A$2:$A$4,Calibration!$D$2:$D$4,G89)</f>
        <v>557.88801874050034</v>
      </c>
    </row>
    <row r="90" spans="1:12" x14ac:dyDescent="0.25">
      <c r="A90">
        <v>439514</v>
      </c>
      <c r="B90">
        <v>14.769000050000001</v>
      </c>
      <c r="C90">
        <v>0.29859998999999998</v>
      </c>
      <c r="D90">
        <v>36.504001619999997</v>
      </c>
      <c r="E90">
        <v>0.25356999000000002</v>
      </c>
      <c r="F90">
        <v>37.421001429999997</v>
      </c>
      <c r="G90">
        <v>0.76520001999999998</v>
      </c>
      <c r="H90">
        <v>32.4679985</v>
      </c>
      <c r="J90" s="2">
        <f>TREND(Calibration!$A$2:$A$4,Calibration!$B$2:$B$4,C90)</f>
        <v>296.81426277178343</v>
      </c>
      <c r="K90" s="2">
        <f>TREND(Calibration!$A$2:$A$4,Calibration!$C$2:$C$4,E90)</f>
        <v>463.2092049284488</v>
      </c>
      <c r="L90" s="2">
        <f>TREND(Calibration!$A$2:$A$4,Calibration!$D$2:$D$4,G90)</f>
        <v>555.19503541030417</v>
      </c>
    </row>
    <row r="91" spans="1:12" x14ac:dyDescent="0.25">
      <c r="A91">
        <v>444447</v>
      </c>
      <c r="B91">
        <v>14.751000400000001</v>
      </c>
      <c r="C91">
        <v>0.30513999000000003</v>
      </c>
      <c r="D91">
        <v>36.504001619999997</v>
      </c>
      <c r="E91">
        <v>0.25362000000000001</v>
      </c>
      <c r="F91">
        <v>37.45299911</v>
      </c>
      <c r="G91">
        <v>0.75929999000000004</v>
      </c>
      <c r="H91">
        <v>32.460998539999999</v>
      </c>
      <c r="J91" s="2">
        <f>TREND(Calibration!$A$2:$A$4,Calibration!$B$2:$B$4,C91)</f>
        <v>325.73744338773076</v>
      </c>
      <c r="K91" s="2">
        <f>TREND(Calibration!$A$2:$A$4,Calibration!$C$2:$C$4,E91)</f>
        <v>463.59961417200111</v>
      </c>
      <c r="L91" s="2">
        <f>TREND(Calibration!$A$2:$A$4,Calibration!$D$2:$D$4,G91)</f>
        <v>551.01377017987932</v>
      </c>
    </row>
    <row r="92" spans="1:12" x14ac:dyDescent="0.25">
      <c r="A92">
        <v>449626</v>
      </c>
      <c r="B92">
        <v>14.79699993</v>
      </c>
      <c r="C92">
        <v>0.31119001000000002</v>
      </c>
      <c r="D92">
        <v>36.48500061</v>
      </c>
      <c r="E92">
        <v>0.25367999000000002</v>
      </c>
      <c r="F92">
        <v>37.491001130000001</v>
      </c>
      <c r="G92">
        <v>0.77499998000000003</v>
      </c>
      <c r="H92">
        <v>32.537998199999997</v>
      </c>
      <c r="J92" s="2">
        <f>TREND(Calibration!$A$2:$A$4,Calibration!$B$2:$B$4,C92)</f>
        <v>352.49368515991591</v>
      </c>
      <c r="K92" s="2">
        <f>TREND(Calibration!$A$2:$A$4,Calibration!$C$2:$C$4,E92)</f>
        <v>464.06793351854617</v>
      </c>
      <c r="L92" s="2">
        <f>TREND(Calibration!$A$2:$A$4,Calibration!$D$2:$D$4,G92)</f>
        <v>562.14012416537071</v>
      </c>
    </row>
    <row r="93" spans="1:12" x14ac:dyDescent="0.25">
      <c r="A93">
        <v>454447</v>
      </c>
      <c r="B93">
        <v>14.79300022</v>
      </c>
      <c r="C93">
        <v>0.30735001000000001</v>
      </c>
      <c r="D93">
        <v>36.513000490000003</v>
      </c>
      <c r="E93">
        <v>0.25367999000000002</v>
      </c>
      <c r="F93">
        <v>37.465999600000004</v>
      </c>
      <c r="G93">
        <v>0.76740003000000001</v>
      </c>
      <c r="H93">
        <v>32.493000029999997</v>
      </c>
      <c r="J93" s="2">
        <f>TREND(Calibration!$A$2:$A$4,Calibration!$B$2:$B$4,C93)</f>
        <v>335.51126718358</v>
      </c>
      <c r="K93" s="2">
        <f>TREND(Calibration!$A$2:$A$4,Calibration!$C$2:$C$4,E93)</f>
        <v>464.06793351854617</v>
      </c>
      <c r="L93" s="2">
        <f>TREND(Calibration!$A$2:$A$4,Calibration!$D$2:$D$4,G93)</f>
        <v>556.75415041812403</v>
      </c>
    </row>
    <row r="94" spans="1:12" x14ac:dyDescent="0.25">
      <c r="A94">
        <v>459517</v>
      </c>
      <c r="B94">
        <v>14.819000239999999</v>
      </c>
      <c r="C94">
        <v>0.30513999000000003</v>
      </c>
      <c r="D94">
        <v>36.54499817</v>
      </c>
      <c r="E94">
        <v>0.25378999000000002</v>
      </c>
      <c r="F94">
        <v>37.472000119999997</v>
      </c>
      <c r="G94">
        <v>0.76690000000000003</v>
      </c>
      <c r="H94">
        <v>32.409999849999998</v>
      </c>
      <c r="J94" s="2">
        <f>TREND(Calibration!$A$2:$A$4,Calibration!$B$2:$B$4,C94)</f>
        <v>325.73744338773076</v>
      </c>
      <c r="K94" s="2">
        <f>TREND(Calibration!$A$2:$A$4,Calibration!$C$2:$C$4,E94)</f>
        <v>464.92666210864377</v>
      </c>
      <c r="L94" s="2">
        <f>TREND(Calibration!$A$2:$A$4,Calibration!$D$2:$D$4,G94)</f>
        <v>556.39978644825112</v>
      </c>
    </row>
    <row r="95" spans="1:12" x14ac:dyDescent="0.25">
      <c r="A95">
        <v>464460</v>
      </c>
      <c r="B95">
        <v>14.800999640000001</v>
      </c>
      <c r="C95">
        <v>0.30588999</v>
      </c>
      <c r="D95">
        <v>36.511001589999999</v>
      </c>
      <c r="E95">
        <v>0.25356999000000002</v>
      </c>
      <c r="F95">
        <v>37.437000269999999</v>
      </c>
      <c r="G95">
        <v>0.76200002</v>
      </c>
      <c r="H95">
        <v>32.473999020000001</v>
      </c>
      <c r="J95" s="2">
        <f>TREND(Calibration!$A$2:$A$4,Calibration!$B$2:$B$4,C95)</f>
        <v>329.05432189873363</v>
      </c>
      <c r="K95" s="2">
        <f>TREND(Calibration!$A$2:$A$4,Calibration!$C$2:$C$4,E95)</f>
        <v>463.2092049284488</v>
      </c>
      <c r="L95" s="2">
        <f>TREND(Calibration!$A$2:$A$4,Calibration!$D$2:$D$4,G95)</f>
        <v>552.92724207071774</v>
      </c>
    </row>
    <row r="96" spans="1:12" x14ac:dyDescent="0.25">
      <c r="A96">
        <v>469499</v>
      </c>
      <c r="B96">
        <v>14.833999629999999</v>
      </c>
      <c r="C96">
        <v>0.30491998999999997</v>
      </c>
      <c r="D96">
        <v>36.520000459999999</v>
      </c>
      <c r="E96">
        <v>0.25341001000000002</v>
      </c>
      <c r="F96">
        <v>37.456001280000002</v>
      </c>
      <c r="G96">
        <v>0.76310003000000004</v>
      </c>
      <c r="H96">
        <v>32.402999880000003</v>
      </c>
      <c r="J96" s="2">
        <f>TREND(Calibration!$A$2:$A$4,Calibration!$B$2:$B$4,C96)</f>
        <v>324.76449235783616</v>
      </c>
      <c r="K96" s="2">
        <f>TREND(Calibration!$A$2:$A$4,Calibration!$C$2:$C$4,E96)</f>
        <v>461.96030129350493</v>
      </c>
      <c r="L96" s="2">
        <f>TREND(Calibration!$A$2:$A$4,Calibration!$D$2:$D$4,G96)</f>
        <v>553.70680311805484</v>
      </c>
    </row>
    <row r="97" spans="1:12" x14ac:dyDescent="0.25">
      <c r="A97">
        <v>474447</v>
      </c>
      <c r="B97">
        <v>14.84200001</v>
      </c>
      <c r="C97">
        <v>0.30557001</v>
      </c>
      <c r="D97">
        <v>36.509998320000001</v>
      </c>
      <c r="E97">
        <v>0.25330001000000002</v>
      </c>
      <c r="F97">
        <v>37.465999600000004</v>
      </c>
      <c r="G97">
        <v>0.77229999999999999</v>
      </c>
      <c r="H97">
        <v>32.368000029999997</v>
      </c>
      <c r="J97" s="2">
        <f>TREND(Calibration!$A$2:$A$4,Calibration!$B$2:$B$4,C97)</f>
        <v>327.63920885079938</v>
      </c>
      <c r="K97" s="2">
        <f>TREND(Calibration!$A$2:$A$4,Calibration!$C$2:$C$4,E97)</f>
        <v>461.10157270340756</v>
      </c>
      <c r="L97" s="2">
        <f>TREND(Calibration!$A$2:$A$4,Calibration!$D$2:$D$4,G97)</f>
        <v>560.22668770880307</v>
      </c>
    </row>
    <row r="98" spans="1:12" x14ac:dyDescent="0.25">
      <c r="A98">
        <v>479499</v>
      </c>
      <c r="B98">
        <v>14.84899998</v>
      </c>
      <c r="C98">
        <v>0.30114001000000001</v>
      </c>
      <c r="D98">
        <v>36.513000490000003</v>
      </c>
      <c r="E98">
        <v>0.25334999000000002</v>
      </c>
      <c r="F98">
        <v>37.45299911</v>
      </c>
      <c r="G98">
        <v>0.76959997000000002</v>
      </c>
      <c r="H98">
        <v>32.471000670000002</v>
      </c>
      <c r="J98" s="2">
        <f>TREND(Calibration!$A$2:$A$4,Calibration!$B$2:$B$4,C98)</f>
        <v>308.04751311247446</v>
      </c>
      <c r="K98" s="2">
        <f>TREND(Calibration!$A$2:$A$4,Calibration!$C$2:$C$4,E98)</f>
        <v>461.4917477482536</v>
      </c>
      <c r="L98" s="2">
        <f>TREND(Calibration!$A$2:$A$4,Calibration!$D$2:$D$4,G98)</f>
        <v>558.31321581796453</v>
      </c>
    </row>
    <row r="99" spans="1:12" x14ac:dyDescent="0.25">
      <c r="A99">
        <v>484448</v>
      </c>
      <c r="B99">
        <v>14.852000240000001</v>
      </c>
      <c r="C99">
        <v>0.30232998999999999</v>
      </c>
      <c r="D99">
        <v>36.526000979999999</v>
      </c>
      <c r="E99">
        <v>0.25330001000000002</v>
      </c>
      <c r="F99">
        <v>37.526000979999999</v>
      </c>
      <c r="G99">
        <v>0.77549999999999997</v>
      </c>
      <c r="H99">
        <v>32.438999180000003</v>
      </c>
      <c r="J99" s="2">
        <f>TREND(Calibration!$A$2:$A$4,Calibration!$B$2:$B$4,C99)</f>
        <v>313.31020523317216</v>
      </c>
      <c r="K99" s="2">
        <f>TREND(Calibration!$A$2:$A$4,Calibration!$C$2:$C$4,E99)</f>
        <v>461.10157270340756</v>
      </c>
      <c r="L99" s="2">
        <f>TREND(Calibration!$A$2:$A$4,Calibration!$D$2:$D$4,G99)</f>
        <v>562.49448104838939</v>
      </c>
    </row>
    <row r="100" spans="1:12" x14ac:dyDescent="0.25">
      <c r="A100">
        <v>489627</v>
      </c>
      <c r="B100">
        <v>14.847000120000001</v>
      </c>
      <c r="C100">
        <v>0.31011</v>
      </c>
      <c r="D100">
        <v>36.498001100000003</v>
      </c>
      <c r="E100">
        <v>0.25367999000000002</v>
      </c>
      <c r="F100">
        <v>37.48500061</v>
      </c>
      <c r="G100">
        <v>0.77929996999999995</v>
      </c>
      <c r="H100">
        <v>32.429000850000001</v>
      </c>
      <c r="J100" s="2">
        <f>TREND(Calibration!$A$2:$A$4,Calibration!$B$2:$B$4,C100)</f>
        <v>347.71733587902463</v>
      </c>
      <c r="K100" s="2">
        <f>TREND(Calibration!$A$2:$A$4,Calibration!$C$2:$C$4,E100)</f>
        <v>464.06793351854617</v>
      </c>
      <c r="L100" s="2">
        <f>TREND(Calibration!$A$2:$A$4,Calibration!$D$2:$D$4,G100)</f>
        <v>565.18746437858567</v>
      </c>
    </row>
    <row r="101" spans="1:12" x14ac:dyDescent="0.25">
      <c r="A101">
        <v>494448</v>
      </c>
      <c r="B101">
        <v>14.81400013</v>
      </c>
      <c r="C101">
        <v>0.30860000999999998</v>
      </c>
      <c r="D101">
        <v>36.541999820000001</v>
      </c>
      <c r="E101">
        <v>0.25362000000000001</v>
      </c>
      <c r="F101">
        <v>37.450000760000002</v>
      </c>
      <c r="G101">
        <v>0.76740003000000001</v>
      </c>
      <c r="H101">
        <v>32.400001529999997</v>
      </c>
      <c r="J101" s="2">
        <f>TREND(Calibration!$A$2:$A$4,Calibration!$B$2:$B$4,C101)</f>
        <v>341.03939803525168</v>
      </c>
      <c r="K101" s="2">
        <f>TREND(Calibration!$A$2:$A$4,Calibration!$C$2:$C$4,E101)</f>
        <v>463.59961417200111</v>
      </c>
      <c r="L101" s="2">
        <f>TREND(Calibration!$A$2:$A$4,Calibration!$D$2:$D$4,G101)</f>
        <v>556.75415041812403</v>
      </c>
    </row>
    <row r="102" spans="1:12" x14ac:dyDescent="0.25">
      <c r="A102">
        <v>499595</v>
      </c>
      <c r="B102">
        <v>14.833999629999999</v>
      </c>
      <c r="C102">
        <v>0.30541000000000001</v>
      </c>
      <c r="D102">
        <v>36.541999820000001</v>
      </c>
      <c r="E102">
        <v>0.25373000000000001</v>
      </c>
      <c r="F102">
        <v>37.430999759999999</v>
      </c>
      <c r="G102">
        <v>0.76090002000000001</v>
      </c>
      <c r="H102">
        <v>32.473999020000001</v>
      </c>
      <c r="J102" s="2">
        <f>TREND(Calibration!$A$2:$A$4,Calibration!$B$2:$B$4,C102)</f>
        <v>326.93156387673844</v>
      </c>
      <c r="K102" s="2">
        <f>TREND(Calibration!$A$2:$A$4,Calibration!$C$2:$C$4,E102)</f>
        <v>464.45834276209871</v>
      </c>
      <c r="L102" s="2">
        <f>TREND(Calibration!$A$2:$A$4,Calibration!$D$2:$D$4,G102)</f>
        <v>552.14768811023498</v>
      </c>
    </row>
    <row r="103" spans="1:12" x14ac:dyDescent="0.25">
      <c r="A103">
        <v>504447</v>
      </c>
      <c r="B103">
        <v>14.84000015</v>
      </c>
      <c r="C103">
        <v>0.30730000000000002</v>
      </c>
      <c r="D103">
        <v>36.539001460000001</v>
      </c>
      <c r="E103">
        <v>0.25367999000000002</v>
      </c>
      <c r="F103">
        <v>37.446998600000001</v>
      </c>
      <c r="G103">
        <v>0.76090002000000001</v>
      </c>
      <c r="H103">
        <v>32.429000850000001</v>
      </c>
      <c r="J103" s="2">
        <f>TREND(Calibration!$A$2:$A$4,Calibration!$B$2:$B$4,C103)</f>
        <v>335.29009772446648</v>
      </c>
      <c r="K103" s="2">
        <f>TREND(Calibration!$A$2:$A$4,Calibration!$C$2:$C$4,E103)</f>
        <v>464.06793351854617</v>
      </c>
      <c r="L103" s="2">
        <f>TREND(Calibration!$A$2:$A$4,Calibration!$D$2:$D$4,G103)</f>
        <v>552.14768811023498</v>
      </c>
    </row>
    <row r="104" spans="1:12" x14ac:dyDescent="0.25">
      <c r="A104">
        <v>509561</v>
      </c>
      <c r="B104">
        <v>14.88399982</v>
      </c>
      <c r="C104">
        <v>0.30107999000000002</v>
      </c>
      <c r="D104">
        <v>36.506999970000003</v>
      </c>
      <c r="E104">
        <v>0.25373000000000001</v>
      </c>
      <c r="F104">
        <v>37.504001619999997</v>
      </c>
      <c r="G104">
        <v>0.77439999999999998</v>
      </c>
      <c r="H104">
        <v>32.45500183</v>
      </c>
      <c r="J104" s="2">
        <f>TREND(Calibration!$A$2:$A$4,Calibration!$B$2:$B$4,C104)</f>
        <v>307.78207438150048</v>
      </c>
      <c r="K104" s="2">
        <f>TREND(Calibration!$A$2:$A$4,Calibration!$C$2:$C$4,E104)</f>
        <v>464.45834276209871</v>
      </c>
      <c r="L104" s="2">
        <f>TREND(Calibration!$A$2:$A$4,Calibration!$D$2:$D$4,G104)</f>
        <v>561.71492708790663</v>
      </c>
    </row>
    <row r="105" spans="1:12" x14ac:dyDescent="0.25">
      <c r="A105">
        <v>514468</v>
      </c>
      <c r="B105">
        <v>14.89099979</v>
      </c>
      <c r="C105">
        <v>0.30891999999999997</v>
      </c>
      <c r="D105">
        <v>36.472000119999997</v>
      </c>
      <c r="E105">
        <v>0.25362000000000001</v>
      </c>
      <c r="F105">
        <v>37.478000639999998</v>
      </c>
      <c r="G105">
        <v>0.77600002000000001</v>
      </c>
      <c r="H105">
        <v>32.471000670000002</v>
      </c>
      <c r="J105" s="2">
        <f>TREND(Calibration!$A$2:$A$4,Calibration!$B$2:$B$4,C105)</f>
        <v>342.45455530823278</v>
      </c>
      <c r="K105" s="2">
        <f>TREND(Calibration!$A$2:$A$4,Calibration!$C$2:$C$4,E105)</f>
        <v>463.59961417200111</v>
      </c>
      <c r="L105" s="2">
        <f>TREND(Calibration!$A$2:$A$4,Calibration!$D$2:$D$4,G105)</f>
        <v>562.84883793140818</v>
      </c>
    </row>
    <row r="106" spans="1:12" x14ac:dyDescent="0.25">
      <c r="A106">
        <v>519596</v>
      </c>
      <c r="B106">
        <v>14.836000439999999</v>
      </c>
      <c r="C106">
        <v>0.30498001000000002</v>
      </c>
      <c r="D106">
        <v>36.48500061</v>
      </c>
      <c r="E106">
        <v>0.25395000000000001</v>
      </c>
      <c r="F106">
        <v>37.417999270000003</v>
      </c>
      <c r="G106">
        <v>0.76520001999999998</v>
      </c>
      <c r="H106">
        <v>32.477001190000003</v>
      </c>
      <c r="J106" s="2">
        <f>TREND(Calibration!$A$2:$A$4,Calibration!$B$2:$B$4,C106)</f>
        <v>325.02993108881037</v>
      </c>
      <c r="K106" s="2">
        <f>TREND(Calibration!$A$2:$A$4,Calibration!$C$2:$C$4,E106)</f>
        <v>466.17579994229368</v>
      </c>
      <c r="L106" s="2">
        <f>TREND(Calibration!$A$2:$A$4,Calibration!$D$2:$D$4,G106)</f>
        <v>555.19503541030417</v>
      </c>
    </row>
    <row r="107" spans="1:12" x14ac:dyDescent="0.25">
      <c r="A107">
        <v>524448</v>
      </c>
      <c r="B107">
        <v>14.88099957</v>
      </c>
      <c r="C107">
        <v>0.30535001000000001</v>
      </c>
      <c r="D107">
        <v>36.450000760000002</v>
      </c>
      <c r="E107">
        <v>0.25433001</v>
      </c>
      <c r="F107">
        <v>37.520000459999999</v>
      </c>
      <c r="G107">
        <v>0.77659999999999996</v>
      </c>
      <c r="H107">
        <v>32.484001159999998</v>
      </c>
      <c r="J107" s="2">
        <f>TREND(Calibration!$A$2:$A$4,Calibration!$B$2:$B$4,C107)</f>
        <v>326.666257820905</v>
      </c>
      <c r="K107" s="2">
        <f>TREND(Calibration!$A$2:$A$4,Calibration!$C$2:$C$4,E107)</f>
        <v>469.14239495613879</v>
      </c>
      <c r="L107" s="2">
        <f>TREND(Calibration!$A$2:$A$4,Calibration!$D$2:$D$4,G107)</f>
        <v>563.27403500887226</v>
      </c>
    </row>
    <row r="108" spans="1:12" x14ac:dyDescent="0.25">
      <c r="A108">
        <v>529688</v>
      </c>
      <c r="B108">
        <v>14.89099979</v>
      </c>
      <c r="C108">
        <v>0.30708000000000002</v>
      </c>
      <c r="D108">
        <v>36.481998439999998</v>
      </c>
      <c r="E108">
        <v>0.25470999</v>
      </c>
      <c r="F108">
        <v>37.504001619999997</v>
      </c>
      <c r="G108">
        <v>0.77819996999999996</v>
      </c>
      <c r="H108">
        <v>32.484001159999998</v>
      </c>
      <c r="J108" s="2">
        <f>TREND(Calibration!$A$2:$A$4,Calibration!$B$2:$B$4,C108)</f>
        <v>334.3171466945721</v>
      </c>
      <c r="K108" s="2">
        <f>TREND(Calibration!$A$2:$A$4,Calibration!$C$2:$C$4,E108)</f>
        <v>472.1087557712774</v>
      </c>
      <c r="L108" s="2">
        <f>TREND(Calibration!$A$2:$A$4,Calibration!$D$2:$D$4,G108)</f>
        <v>564.4079104181028</v>
      </c>
    </row>
    <row r="109" spans="1:12" x14ac:dyDescent="0.25">
      <c r="A109">
        <v>534447</v>
      </c>
      <c r="B109">
        <v>14.875</v>
      </c>
      <c r="C109">
        <v>0.30502998999999997</v>
      </c>
      <c r="D109">
        <v>36.504001619999997</v>
      </c>
      <c r="E109">
        <v>0.25464999999999999</v>
      </c>
      <c r="F109">
        <v>37.450000760000002</v>
      </c>
      <c r="G109">
        <v>0.76520001999999998</v>
      </c>
      <c r="H109">
        <v>32.4070015</v>
      </c>
      <c r="J109" s="2">
        <f>TREND(Calibration!$A$2:$A$4,Calibration!$B$2:$B$4,C109)</f>
        <v>325.25096787278335</v>
      </c>
      <c r="K109" s="2">
        <f>TREND(Calibration!$A$2:$A$4,Calibration!$C$2:$C$4,E109)</f>
        <v>471.64043642473234</v>
      </c>
      <c r="L109" s="2">
        <f>TREND(Calibration!$A$2:$A$4,Calibration!$D$2:$D$4,G109)</f>
        <v>555.19503541030417</v>
      </c>
    </row>
    <row r="110" spans="1:12" x14ac:dyDescent="0.25">
      <c r="A110">
        <v>539596</v>
      </c>
      <c r="B110">
        <v>14.89099979</v>
      </c>
      <c r="C110">
        <v>0.30335000000000001</v>
      </c>
      <c r="D110">
        <v>36.513000490000003</v>
      </c>
      <c r="E110">
        <v>0.25459999</v>
      </c>
      <c r="F110">
        <v>37.439998629999998</v>
      </c>
      <c r="G110">
        <v>0.76849997000000003</v>
      </c>
      <c r="H110">
        <v>32.412998199999997</v>
      </c>
      <c r="J110" s="2">
        <f>TREND(Calibration!$A$2:$A$4,Calibration!$B$2:$B$4,C110)</f>
        <v>317.82120423318338</v>
      </c>
      <c r="K110" s="2">
        <f>TREND(Calibration!$A$2:$A$4,Calibration!$C$2:$C$4,E110)</f>
        <v>471.25002718118003</v>
      </c>
      <c r="L110" s="2">
        <f>TREND(Calibration!$A$2:$A$4,Calibration!$D$2:$D$4,G110)</f>
        <v>557.53366185748166</v>
      </c>
    </row>
    <row r="111" spans="1:12" x14ac:dyDescent="0.25">
      <c r="A111">
        <v>544464</v>
      </c>
      <c r="B111">
        <v>14.90999985</v>
      </c>
      <c r="C111">
        <v>0.30724998999999997</v>
      </c>
      <c r="D111">
        <v>36.478000639999998</v>
      </c>
      <c r="E111">
        <v>0.25470999</v>
      </c>
      <c r="F111">
        <v>37.458999630000001</v>
      </c>
      <c r="G111">
        <v>0.77229999999999999</v>
      </c>
      <c r="H111">
        <v>32.387001040000001</v>
      </c>
      <c r="J111" s="2">
        <f>TREND(Calibration!$A$2:$A$4,Calibration!$B$2:$B$4,C111)</f>
        <v>335.0689282653525</v>
      </c>
      <c r="K111" s="2">
        <f>TREND(Calibration!$A$2:$A$4,Calibration!$C$2:$C$4,E111)</f>
        <v>472.1087557712774</v>
      </c>
      <c r="L111" s="2">
        <f>TREND(Calibration!$A$2:$A$4,Calibration!$D$2:$D$4,G111)</f>
        <v>560.22668770880307</v>
      </c>
    </row>
    <row r="112" spans="1:12" x14ac:dyDescent="0.25">
      <c r="A112">
        <v>549594</v>
      </c>
      <c r="B112">
        <v>14.90999985</v>
      </c>
      <c r="C112">
        <v>0.30362001</v>
      </c>
      <c r="D112">
        <v>36.493999479999999</v>
      </c>
      <c r="E112">
        <v>0.25470999</v>
      </c>
      <c r="F112">
        <v>37.472000119999997</v>
      </c>
      <c r="G112">
        <v>0.76630001999999997</v>
      </c>
      <c r="H112">
        <v>32.361999509999997</v>
      </c>
      <c r="J112" s="2">
        <f>TREND(Calibration!$A$2:$A$4,Calibration!$B$2:$B$4,C112)</f>
        <v>319.01532472219128</v>
      </c>
      <c r="K112" s="2">
        <f>TREND(Calibration!$A$2:$A$4,Calibration!$C$2:$C$4,E112)</f>
        <v>472.1087557712774</v>
      </c>
      <c r="L112" s="2">
        <f>TREND(Calibration!$A$2:$A$4,Calibration!$D$2:$D$4,G112)</f>
        <v>555.97458937078693</v>
      </c>
    </row>
    <row r="113" spans="1:12" x14ac:dyDescent="0.25">
      <c r="A113">
        <v>554454</v>
      </c>
      <c r="B113">
        <v>14.87800026</v>
      </c>
      <c r="C113">
        <v>0.30199999</v>
      </c>
      <c r="D113">
        <v>36.446998600000001</v>
      </c>
      <c r="E113">
        <v>0.25459999</v>
      </c>
      <c r="F113">
        <v>37.462001800000003</v>
      </c>
      <c r="G113">
        <v>0.76520001999999998</v>
      </c>
      <c r="H113">
        <v>32.444999690000003</v>
      </c>
      <c r="J113" s="2">
        <f>TREND(Calibration!$A$2:$A$4,Calibration!$B$2:$B$4,C113)</f>
        <v>311.85077868833082</v>
      </c>
      <c r="K113" s="2">
        <f>TREND(Calibration!$A$2:$A$4,Calibration!$C$2:$C$4,E113)</f>
        <v>471.25002718118003</v>
      </c>
      <c r="L113" s="2">
        <f>TREND(Calibration!$A$2:$A$4,Calibration!$D$2:$D$4,G113)</f>
        <v>555.19503541030417</v>
      </c>
    </row>
    <row r="114" spans="1:12" x14ac:dyDescent="0.25">
      <c r="A114">
        <v>559626</v>
      </c>
      <c r="B114">
        <v>14.84500027</v>
      </c>
      <c r="C114">
        <v>0.30925000000000002</v>
      </c>
      <c r="D114">
        <v>36.487998959999999</v>
      </c>
      <c r="E114">
        <v>0.25475999999999999</v>
      </c>
      <c r="F114">
        <v>37.478000639999998</v>
      </c>
      <c r="G114">
        <v>0.75440001000000001</v>
      </c>
      <c r="H114">
        <v>32.377998349999999</v>
      </c>
      <c r="J114" s="2">
        <f>TREND(Calibration!$A$2:$A$4,Calibration!$B$2:$B$4,C114)</f>
        <v>343.91398185307457</v>
      </c>
      <c r="K114" s="2">
        <f>TREND(Calibration!$A$2:$A$4,Calibration!$C$2:$C$4,E114)</f>
        <v>472.49916501482994</v>
      </c>
      <c r="L114" s="2">
        <f>TREND(Calibration!$A$2:$A$4,Calibration!$D$2:$D$4,G114)</f>
        <v>547.54122580234593</v>
      </c>
    </row>
    <row r="115" spans="1:12" x14ac:dyDescent="0.25">
      <c r="A115">
        <v>564453</v>
      </c>
      <c r="B115">
        <v>14.838999749999999</v>
      </c>
      <c r="C115">
        <v>0.30243998999999999</v>
      </c>
      <c r="D115">
        <v>36.472000119999997</v>
      </c>
      <c r="E115">
        <v>0.25400001</v>
      </c>
      <c r="F115">
        <v>37.437000269999999</v>
      </c>
      <c r="G115">
        <v>0.76520001999999998</v>
      </c>
      <c r="H115">
        <v>32.473999020000001</v>
      </c>
      <c r="J115" s="2">
        <f>TREND(Calibration!$A$2:$A$4,Calibration!$B$2:$B$4,C115)</f>
        <v>313.79668074811934</v>
      </c>
      <c r="K115" s="2">
        <f>TREND(Calibration!$A$2:$A$4,Calibration!$C$2:$C$4,E115)</f>
        <v>466.56620918584622</v>
      </c>
      <c r="L115" s="2">
        <f>TREND(Calibration!$A$2:$A$4,Calibration!$D$2:$D$4,G115)</f>
        <v>555.19503541030417</v>
      </c>
    </row>
    <row r="116" spans="1:12" x14ac:dyDescent="0.25">
      <c r="A116">
        <v>569608</v>
      </c>
      <c r="B116">
        <v>14.868000029999999</v>
      </c>
      <c r="C116">
        <v>0.30772999000000001</v>
      </c>
      <c r="D116">
        <v>36.462001800000003</v>
      </c>
      <c r="E116">
        <v>0.25411001</v>
      </c>
      <c r="F116">
        <v>37.469001769999998</v>
      </c>
      <c r="G116">
        <v>0.77060002000000005</v>
      </c>
      <c r="H116">
        <v>32.361999509999997</v>
      </c>
      <c r="J116" s="2">
        <f>TREND(Calibration!$A$2:$A$4,Calibration!$B$2:$B$4,C116)</f>
        <v>337.19173051239454</v>
      </c>
      <c r="K116" s="2">
        <f>TREND(Calibration!$A$2:$A$4,Calibration!$C$2:$C$4,E116)</f>
        <v>467.42493777594359</v>
      </c>
      <c r="L116" s="2">
        <f>TREND(Calibration!$A$2:$A$4,Calibration!$D$2:$D$4,G116)</f>
        <v>559.02193667085623</v>
      </c>
    </row>
    <row r="117" spans="1:12" x14ac:dyDescent="0.25">
      <c r="A117">
        <v>574447</v>
      </c>
      <c r="B117">
        <v>14.868000029999999</v>
      </c>
      <c r="C117">
        <v>0.30426999999999998</v>
      </c>
      <c r="D117">
        <v>36.478000639999998</v>
      </c>
      <c r="E117">
        <v>0.25400001</v>
      </c>
      <c r="F117">
        <v>37.520000459999999</v>
      </c>
      <c r="G117">
        <v>0.77170002000000004</v>
      </c>
      <c r="H117">
        <v>32.412998199999997</v>
      </c>
      <c r="J117" s="2">
        <f>TREND(Calibration!$A$2:$A$4,Calibration!$B$2:$B$4,C117)</f>
        <v>321.88990854001372</v>
      </c>
      <c r="K117" s="2">
        <f>TREND(Calibration!$A$2:$A$4,Calibration!$C$2:$C$4,E117)</f>
        <v>466.56620918584622</v>
      </c>
      <c r="L117" s="2">
        <f>TREND(Calibration!$A$2:$A$4,Calibration!$D$2:$D$4,G117)</f>
        <v>559.80149063133899</v>
      </c>
    </row>
    <row r="118" spans="1:12" x14ac:dyDescent="0.25">
      <c r="A118">
        <v>579564</v>
      </c>
      <c r="B118">
        <v>14.82299995</v>
      </c>
      <c r="C118">
        <v>0.30508000000000002</v>
      </c>
      <c r="D118">
        <v>36.437000269999999</v>
      </c>
      <c r="E118">
        <v>0.25400001</v>
      </c>
      <c r="F118">
        <v>37.480998990000003</v>
      </c>
      <c r="G118">
        <v>0.77010000000000001</v>
      </c>
      <c r="H118">
        <v>32.429000850000001</v>
      </c>
      <c r="J118" s="2">
        <f>TREND(Calibration!$A$2:$A$4,Calibration!$B$2:$B$4,C118)</f>
        <v>325.4721373318971</v>
      </c>
      <c r="K118" s="2">
        <f>TREND(Calibration!$A$2:$A$4,Calibration!$C$2:$C$4,E118)</f>
        <v>466.56620918584622</v>
      </c>
      <c r="L118" s="2">
        <f>TREND(Calibration!$A$2:$A$4,Calibration!$D$2:$D$4,G118)</f>
        <v>558.66757978783744</v>
      </c>
    </row>
    <row r="119" spans="1:12" x14ac:dyDescent="0.25">
      <c r="A119">
        <v>584447</v>
      </c>
      <c r="B119">
        <v>14.852000240000001</v>
      </c>
      <c r="C119">
        <v>0.30318999000000002</v>
      </c>
      <c r="D119">
        <v>36.456001280000002</v>
      </c>
      <c r="E119">
        <v>0.25400001</v>
      </c>
      <c r="F119">
        <v>37.491001130000001</v>
      </c>
      <c r="G119">
        <v>0.76580000000000004</v>
      </c>
      <c r="H119">
        <v>32.458000179999999</v>
      </c>
      <c r="J119" s="2">
        <f>TREND(Calibration!$A$2:$A$4,Calibration!$B$2:$B$4,C119)</f>
        <v>317.11355925912267</v>
      </c>
      <c r="K119" s="2">
        <f>TREND(Calibration!$A$2:$A$4,Calibration!$C$2:$C$4,E119)</f>
        <v>466.56620918584622</v>
      </c>
      <c r="L119" s="2">
        <f>TREND(Calibration!$A$2:$A$4,Calibration!$D$2:$D$4,G119)</f>
        <v>555.62023248776825</v>
      </c>
    </row>
    <row r="120" spans="1:12" x14ac:dyDescent="0.25">
      <c r="A120">
        <v>589563</v>
      </c>
      <c r="B120">
        <v>14.8579998</v>
      </c>
      <c r="C120">
        <v>0.30070998999999998</v>
      </c>
      <c r="D120">
        <v>36.472000119999997</v>
      </c>
      <c r="E120">
        <v>0.25395000000000001</v>
      </c>
      <c r="F120">
        <v>37.430999759999999</v>
      </c>
      <c r="G120">
        <v>0.75819999000000005</v>
      </c>
      <c r="H120">
        <v>32.394001009999997</v>
      </c>
      <c r="J120" s="2">
        <f>TREND(Calibration!$A$2:$A$4,Calibration!$B$2:$B$4,C120)</f>
        <v>306.14574764940539</v>
      </c>
      <c r="K120" s="2">
        <f>TREND(Calibration!$A$2:$A$4,Calibration!$C$2:$C$4,E120)</f>
        <v>466.17579994229368</v>
      </c>
      <c r="L120" s="2">
        <f>TREND(Calibration!$A$2:$A$4,Calibration!$D$2:$D$4,G120)</f>
        <v>550.23421621939644</v>
      </c>
    </row>
    <row r="121" spans="1:12" x14ac:dyDescent="0.25">
      <c r="A121">
        <v>594447</v>
      </c>
      <c r="B121">
        <v>14.90699959</v>
      </c>
      <c r="C121">
        <v>0.30173000999999999</v>
      </c>
      <c r="D121">
        <v>36.421001429999997</v>
      </c>
      <c r="E121">
        <v>0.25400001</v>
      </c>
      <c r="F121">
        <v>37.487998959999999</v>
      </c>
      <c r="G121">
        <v>0.77439999999999998</v>
      </c>
      <c r="H121">
        <v>32.431999210000001</v>
      </c>
      <c r="J121" s="2">
        <f>TREND(Calibration!$A$2:$A$4,Calibration!$B$2:$B$4,C121)</f>
        <v>310.65679087446347</v>
      </c>
      <c r="K121" s="2">
        <f>TREND(Calibration!$A$2:$A$4,Calibration!$C$2:$C$4,E121)</f>
        <v>466.56620918584622</v>
      </c>
      <c r="L121" s="2">
        <f>TREND(Calibration!$A$2:$A$4,Calibration!$D$2:$D$4,G121)</f>
        <v>561.71492708790663</v>
      </c>
    </row>
    <row r="122" spans="1:12" x14ac:dyDescent="0.25">
      <c r="A122">
        <v>599780</v>
      </c>
      <c r="B122">
        <v>14.93599987</v>
      </c>
      <c r="C122">
        <v>0.30076000000000003</v>
      </c>
      <c r="D122">
        <v>36.437000269999999</v>
      </c>
      <c r="E122">
        <v>0.25395000000000001</v>
      </c>
      <c r="F122">
        <v>37.504001619999997</v>
      </c>
      <c r="G122">
        <v>0.77659999999999996</v>
      </c>
      <c r="H122">
        <v>32.479999540000001</v>
      </c>
      <c r="J122" s="2">
        <f>TREND(Calibration!$A$2:$A$4,Calibration!$B$2:$B$4,C122)</f>
        <v>306.36691710851937</v>
      </c>
      <c r="K122" s="2">
        <f>TREND(Calibration!$A$2:$A$4,Calibration!$C$2:$C$4,E122)</f>
        <v>466.17579994229368</v>
      </c>
      <c r="L122" s="2">
        <f>TREND(Calibration!$A$2:$A$4,Calibration!$D$2:$D$4,G122)</f>
        <v>563.27403500887226</v>
      </c>
    </row>
    <row r="123" spans="1:12" x14ac:dyDescent="0.25">
      <c r="A123">
        <v>604456</v>
      </c>
      <c r="B123">
        <v>14.90999985</v>
      </c>
      <c r="C123">
        <v>0.30687001000000003</v>
      </c>
      <c r="D123">
        <v>36.465999600000004</v>
      </c>
      <c r="E123">
        <v>0.25406000000000001</v>
      </c>
      <c r="F123">
        <v>37.480998990000003</v>
      </c>
      <c r="G123">
        <v>0.76849997000000003</v>
      </c>
      <c r="H123">
        <v>32.377998349999999</v>
      </c>
      <c r="J123" s="2">
        <f>TREND(Calibration!$A$2:$A$4,Calibration!$B$2:$B$4,C123)</f>
        <v>333.38846493653818</v>
      </c>
      <c r="K123" s="2">
        <f>TREND(Calibration!$A$2:$A$4,Calibration!$C$2:$C$4,E123)</f>
        <v>467.03452853239128</v>
      </c>
      <c r="L123" s="2">
        <f>TREND(Calibration!$A$2:$A$4,Calibration!$D$2:$D$4,G123)</f>
        <v>557.53366185748166</v>
      </c>
    </row>
    <row r="124" spans="1:12" x14ac:dyDescent="0.25">
      <c r="A124">
        <v>609688</v>
      </c>
      <c r="B124">
        <v>14.852000240000001</v>
      </c>
      <c r="C124">
        <v>0.30761999000000001</v>
      </c>
      <c r="D124">
        <v>36.437000269999999</v>
      </c>
      <c r="E124">
        <v>0.25400001</v>
      </c>
      <c r="F124">
        <v>37.437000269999999</v>
      </c>
      <c r="G124">
        <v>0.75440001000000001</v>
      </c>
      <c r="H124">
        <v>32.381000520000001</v>
      </c>
      <c r="J124" s="2">
        <f>TREND(Calibration!$A$2:$A$4,Calibration!$B$2:$B$4,C124)</f>
        <v>336.70525499744758</v>
      </c>
      <c r="K124" s="2">
        <f>TREND(Calibration!$A$2:$A$4,Calibration!$C$2:$C$4,E124)</f>
        <v>466.56620918584622</v>
      </c>
      <c r="L124" s="2">
        <f>TREND(Calibration!$A$2:$A$4,Calibration!$D$2:$D$4,G124)</f>
        <v>547.54122580234593</v>
      </c>
    </row>
    <row r="125" spans="1:12" x14ac:dyDescent="0.25">
      <c r="A125">
        <v>614464</v>
      </c>
      <c r="B125">
        <v>14.836000439999999</v>
      </c>
      <c r="C125">
        <v>0.30259999999999998</v>
      </c>
      <c r="D125">
        <v>36.411998750000002</v>
      </c>
      <c r="E125">
        <v>0.25400001</v>
      </c>
      <c r="F125">
        <v>37.472000119999997</v>
      </c>
      <c r="G125">
        <v>0.77060002000000005</v>
      </c>
      <c r="H125">
        <v>32.4679985</v>
      </c>
      <c r="J125" s="2">
        <f>TREND(Calibration!$A$2:$A$4,Calibration!$B$2:$B$4,C125)</f>
        <v>314.50432572218006</v>
      </c>
      <c r="K125" s="2">
        <f>TREND(Calibration!$A$2:$A$4,Calibration!$C$2:$C$4,E125)</f>
        <v>466.56620918584622</v>
      </c>
      <c r="L125" s="2">
        <f>TREND(Calibration!$A$2:$A$4,Calibration!$D$2:$D$4,G125)</f>
        <v>559.02193667085623</v>
      </c>
    </row>
    <row r="126" spans="1:12" x14ac:dyDescent="0.25">
      <c r="A126">
        <v>619596</v>
      </c>
      <c r="B126">
        <v>14.82299995</v>
      </c>
      <c r="C126">
        <v>0.30502998999999997</v>
      </c>
      <c r="D126">
        <v>36.430999759999999</v>
      </c>
      <c r="E126">
        <v>0.25400001</v>
      </c>
      <c r="F126">
        <v>37.515998840000002</v>
      </c>
      <c r="G126">
        <v>0.76419996999999995</v>
      </c>
      <c r="H126">
        <v>32.365001679999999</v>
      </c>
      <c r="J126" s="2">
        <f>TREND(Calibration!$A$2:$A$4,Calibration!$B$2:$B$4,C126)</f>
        <v>325.25096787278335</v>
      </c>
      <c r="K126" s="2">
        <f>TREND(Calibration!$A$2:$A$4,Calibration!$C$2:$C$4,E126)</f>
        <v>466.56620918584622</v>
      </c>
      <c r="L126" s="2">
        <f>TREND(Calibration!$A$2:$A$4,Calibration!$D$2:$D$4,G126)</f>
        <v>554.48631455741247</v>
      </c>
    </row>
    <row r="127" spans="1:12" x14ac:dyDescent="0.25">
      <c r="A127">
        <v>624448</v>
      </c>
      <c r="B127">
        <v>14.81000042</v>
      </c>
      <c r="C127">
        <v>0.30384000999999999</v>
      </c>
      <c r="D127">
        <v>36.446998600000001</v>
      </c>
      <c r="E127">
        <v>0.25373000000000001</v>
      </c>
      <c r="F127">
        <v>37.493999479999999</v>
      </c>
      <c r="G127">
        <v>0.77060002000000005</v>
      </c>
      <c r="H127">
        <v>32.390998840000002</v>
      </c>
      <c r="J127" s="2">
        <f>TREND(Calibration!$A$2:$A$4,Calibration!$B$2:$B$4,C127)</f>
        <v>319.98827575208543</v>
      </c>
      <c r="K127" s="2">
        <f>TREND(Calibration!$A$2:$A$4,Calibration!$C$2:$C$4,E127)</f>
        <v>464.45834276209871</v>
      </c>
      <c r="L127" s="2">
        <f>TREND(Calibration!$A$2:$A$4,Calibration!$D$2:$D$4,G127)</f>
        <v>559.02193667085623</v>
      </c>
    </row>
    <row r="128" spans="1:12" x14ac:dyDescent="0.25">
      <c r="A128">
        <v>629643</v>
      </c>
      <c r="B128">
        <v>14.77099991</v>
      </c>
      <c r="C128">
        <v>0.30546001</v>
      </c>
      <c r="D128">
        <v>36.446998600000001</v>
      </c>
      <c r="E128">
        <v>0.25362000000000001</v>
      </c>
      <c r="F128">
        <v>37.450000760000002</v>
      </c>
      <c r="G128">
        <v>0.76690000000000003</v>
      </c>
      <c r="H128">
        <v>32.335998539999999</v>
      </c>
      <c r="J128" s="2">
        <f>TREND(Calibration!$A$2:$A$4,Calibration!$B$2:$B$4,C128)</f>
        <v>327.15273333585219</v>
      </c>
      <c r="K128" s="2">
        <f>TREND(Calibration!$A$2:$A$4,Calibration!$C$2:$C$4,E128)</f>
        <v>463.59961417200111</v>
      </c>
      <c r="L128" s="2">
        <f>TREND(Calibration!$A$2:$A$4,Calibration!$D$2:$D$4,G128)</f>
        <v>556.39978644825112</v>
      </c>
    </row>
    <row r="129" spans="1:12" x14ac:dyDescent="0.25">
      <c r="A129">
        <v>634457</v>
      </c>
      <c r="B129">
        <v>14.77099991</v>
      </c>
      <c r="C129">
        <v>0.30107999000000002</v>
      </c>
      <c r="D129">
        <v>36.430999759999999</v>
      </c>
      <c r="E129">
        <v>0.25367999000000002</v>
      </c>
      <c r="F129">
        <v>37.437000269999999</v>
      </c>
      <c r="G129">
        <v>0.75880002999999996</v>
      </c>
      <c r="H129">
        <v>32.333000179999999</v>
      </c>
      <c r="J129" s="2">
        <f>TREND(Calibration!$A$2:$A$4,Calibration!$B$2:$B$4,C129)</f>
        <v>307.78207438150048</v>
      </c>
      <c r="K129" s="2">
        <f>TREND(Calibration!$A$2:$A$4,Calibration!$C$2:$C$4,E129)</f>
        <v>464.06793351854617</v>
      </c>
      <c r="L129" s="2">
        <f>TREND(Calibration!$A$2:$A$4,Calibration!$D$2:$D$4,G129)</f>
        <v>550.65945581798553</v>
      </c>
    </row>
    <row r="130" spans="1:12" x14ac:dyDescent="0.25">
      <c r="A130">
        <v>639677</v>
      </c>
      <c r="B130">
        <v>14.76799965</v>
      </c>
      <c r="C130">
        <v>0.30610999</v>
      </c>
      <c r="D130">
        <v>36.430999759999999</v>
      </c>
      <c r="E130">
        <v>0.25362000000000001</v>
      </c>
      <c r="F130">
        <v>37.465999600000004</v>
      </c>
      <c r="G130">
        <v>0.77060002000000005</v>
      </c>
      <c r="H130">
        <v>32.352001190000003</v>
      </c>
      <c r="J130" s="2">
        <f>TREND(Calibration!$A$2:$A$4,Calibration!$B$2:$B$4,C130)</f>
        <v>330.02727292862778</v>
      </c>
      <c r="K130" s="2">
        <f>TREND(Calibration!$A$2:$A$4,Calibration!$C$2:$C$4,E130)</f>
        <v>463.59961417200111</v>
      </c>
      <c r="L130" s="2">
        <f>TREND(Calibration!$A$2:$A$4,Calibration!$D$2:$D$4,G130)</f>
        <v>559.02193667085623</v>
      </c>
    </row>
    <row r="131" spans="1:12" x14ac:dyDescent="0.25">
      <c r="A131">
        <v>644473</v>
      </c>
      <c r="B131">
        <v>14.75800037</v>
      </c>
      <c r="C131">
        <v>0.30232998999999999</v>
      </c>
      <c r="D131">
        <v>36.446998600000001</v>
      </c>
      <c r="E131">
        <v>0.25406000000000001</v>
      </c>
      <c r="F131">
        <v>37.439998629999998</v>
      </c>
      <c r="G131">
        <v>0.76470000000000005</v>
      </c>
      <c r="H131">
        <v>32.33000183</v>
      </c>
      <c r="J131" s="2">
        <f>TREND(Calibration!$A$2:$A$4,Calibration!$B$2:$B$4,C131)</f>
        <v>313.31020523317216</v>
      </c>
      <c r="K131" s="2">
        <f>TREND(Calibration!$A$2:$A$4,Calibration!$C$2:$C$4,E131)</f>
        <v>467.03452853239128</v>
      </c>
      <c r="L131" s="2">
        <f>TREND(Calibration!$A$2:$A$4,Calibration!$D$2:$D$4,G131)</f>
        <v>554.84067852728549</v>
      </c>
    </row>
    <row r="132" spans="1:12" x14ac:dyDescent="0.25">
      <c r="A132">
        <v>649673</v>
      </c>
      <c r="B132">
        <v>14.77099991</v>
      </c>
      <c r="C132">
        <v>0.30768001</v>
      </c>
      <c r="D132">
        <v>36.417999270000003</v>
      </c>
      <c r="E132">
        <v>0.25415999</v>
      </c>
      <c r="F132">
        <v>37.458999630000001</v>
      </c>
      <c r="G132">
        <v>0.76959997000000002</v>
      </c>
      <c r="H132">
        <v>32.323001859999998</v>
      </c>
      <c r="J132" s="2">
        <f>TREND(Calibration!$A$2:$A$4,Calibration!$B$2:$B$4,C132)</f>
        <v>336.97069372842134</v>
      </c>
      <c r="K132" s="2">
        <f>TREND(Calibration!$A$2:$A$4,Calibration!$C$2:$C$4,E132)</f>
        <v>467.81511282078986</v>
      </c>
      <c r="L132" s="2">
        <f>TREND(Calibration!$A$2:$A$4,Calibration!$D$2:$D$4,G132)</f>
        <v>558.31321581796453</v>
      </c>
    </row>
    <row r="133" spans="1:12" x14ac:dyDescent="0.25">
      <c r="A133">
        <v>654455</v>
      </c>
      <c r="B133">
        <v>14.82600021</v>
      </c>
      <c r="C133">
        <v>0.30406000999999999</v>
      </c>
      <c r="D133">
        <v>36.462001800000003</v>
      </c>
      <c r="E133">
        <v>0.25395000000000001</v>
      </c>
      <c r="F133">
        <v>37.450000760000002</v>
      </c>
      <c r="G133">
        <v>0.77060002000000005</v>
      </c>
      <c r="H133">
        <v>32.280998230000002</v>
      </c>
      <c r="J133" s="2">
        <f>TREND(Calibration!$A$2:$A$4,Calibration!$B$2:$B$4,C133)</f>
        <v>320.96122678197958</v>
      </c>
      <c r="K133" s="2">
        <f>TREND(Calibration!$A$2:$A$4,Calibration!$C$2:$C$4,E133)</f>
        <v>466.17579994229368</v>
      </c>
      <c r="L133" s="2">
        <f>TREND(Calibration!$A$2:$A$4,Calibration!$D$2:$D$4,G133)</f>
        <v>559.02193667085623</v>
      </c>
    </row>
    <row r="134" spans="1:12" x14ac:dyDescent="0.25">
      <c r="A134">
        <v>659639</v>
      </c>
      <c r="B134">
        <v>14.84500027</v>
      </c>
      <c r="C134">
        <v>0.30346000000000001</v>
      </c>
      <c r="D134">
        <v>36.474998470000003</v>
      </c>
      <c r="E134">
        <v>0.25406000000000001</v>
      </c>
      <c r="F134">
        <v>37.446998600000001</v>
      </c>
      <c r="G134">
        <v>0.76690000000000003</v>
      </c>
      <c r="H134">
        <v>32.304000850000001</v>
      </c>
      <c r="J134" s="2">
        <f>TREND(Calibration!$A$2:$A$4,Calibration!$B$2:$B$4,C134)</f>
        <v>318.30767974813034</v>
      </c>
      <c r="K134" s="2">
        <f>TREND(Calibration!$A$2:$A$4,Calibration!$C$2:$C$4,E134)</f>
        <v>467.03452853239128</v>
      </c>
      <c r="L134" s="2">
        <f>TREND(Calibration!$A$2:$A$4,Calibration!$D$2:$D$4,G134)</f>
        <v>556.39978644825112</v>
      </c>
    </row>
    <row r="135" spans="1:12" x14ac:dyDescent="0.25">
      <c r="A135">
        <v>664448</v>
      </c>
      <c r="B135">
        <v>14.90100002</v>
      </c>
      <c r="C135">
        <v>0.30724998999999997</v>
      </c>
      <c r="D135">
        <v>36.437000269999999</v>
      </c>
      <c r="E135">
        <v>0.25395000000000001</v>
      </c>
      <c r="F135">
        <v>37.472000119999997</v>
      </c>
      <c r="G135">
        <v>0.77439999999999998</v>
      </c>
      <c r="H135">
        <v>32.396999360000002</v>
      </c>
      <c r="J135" s="2">
        <f>TREND(Calibration!$A$2:$A$4,Calibration!$B$2:$B$4,C135)</f>
        <v>335.0689282653525</v>
      </c>
      <c r="K135" s="2">
        <f>TREND(Calibration!$A$2:$A$4,Calibration!$C$2:$C$4,E135)</f>
        <v>466.17579994229368</v>
      </c>
      <c r="L135" s="2">
        <f>TREND(Calibration!$A$2:$A$4,Calibration!$D$2:$D$4,G135)</f>
        <v>561.71492708790663</v>
      </c>
    </row>
    <row r="136" spans="1:12" x14ac:dyDescent="0.25">
      <c r="A136">
        <v>669551</v>
      </c>
      <c r="B136">
        <v>14.92300034</v>
      </c>
      <c r="C136">
        <v>0.30237999999999998</v>
      </c>
      <c r="D136">
        <v>36.402000430000001</v>
      </c>
      <c r="E136">
        <v>0.25406000000000001</v>
      </c>
      <c r="F136">
        <v>37.439998629999998</v>
      </c>
      <c r="G136">
        <v>0.76630001999999997</v>
      </c>
      <c r="H136">
        <v>32.409999849999998</v>
      </c>
      <c r="J136" s="2">
        <f>TREND(Calibration!$A$2:$A$4,Calibration!$B$2:$B$4,C136)</f>
        <v>313.53137469228591</v>
      </c>
      <c r="K136" s="2">
        <f>TREND(Calibration!$A$2:$A$4,Calibration!$C$2:$C$4,E136)</f>
        <v>467.03452853239128</v>
      </c>
      <c r="L136" s="2">
        <f>TREND(Calibration!$A$2:$A$4,Calibration!$D$2:$D$4,G136)</f>
        <v>555.97458937078693</v>
      </c>
    </row>
    <row r="137" spans="1:12" x14ac:dyDescent="0.25">
      <c r="A137">
        <v>674448</v>
      </c>
      <c r="B137">
        <v>14.95199966</v>
      </c>
      <c r="C137">
        <v>0.30053999999999997</v>
      </c>
      <c r="D137">
        <v>36.398998259999999</v>
      </c>
      <c r="E137">
        <v>0.25389001</v>
      </c>
      <c r="F137">
        <v>37.48500061</v>
      </c>
      <c r="G137">
        <v>0.76419996999999995</v>
      </c>
      <c r="H137">
        <v>32.4640007</v>
      </c>
      <c r="J137" s="2">
        <f>TREND(Calibration!$A$2:$A$4,Calibration!$B$2:$B$4,C137)</f>
        <v>305.39396607862477</v>
      </c>
      <c r="K137" s="2">
        <f>TREND(Calibration!$A$2:$A$4,Calibration!$C$2:$C$4,E137)</f>
        <v>465.70748059574862</v>
      </c>
      <c r="L137" s="2">
        <f>TREND(Calibration!$A$2:$A$4,Calibration!$D$2:$D$4,G137)</f>
        <v>554.48631455741247</v>
      </c>
    </row>
    <row r="138" spans="1:12" x14ac:dyDescent="0.25">
      <c r="A138">
        <v>679639</v>
      </c>
      <c r="B138">
        <v>14.96899986</v>
      </c>
      <c r="C138">
        <v>0.30513999000000003</v>
      </c>
      <c r="D138">
        <v>36.423999790000003</v>
      </c>
      <c r="E138">
        <v>0.25400001</v>
      </c>
      <c r="F138">
        <v>37.520000459999999</v>
      </c>
      <c r="G138">
        <v>0.78090000000000004</v>
      </c>
      <c r="H138">
        <v>32.423000340000002</v>
      </c>
      <c r="J138" s="2">
        <f>TREND(Calibration!$A$2:$A$4,Calibration!$B$2:$B$4,C138)</f>
        <v>325.73744338773076</v>
      </c>
      <c r="K138" s="2">
        <f>TREND(Calibration!$A$2:$A$4,Calibration!$C$2:$C$4,E138)</f>
        <v>466.56620918584622</v>
      </c>
      <c r="L138" s="2">
        <f>TREND(Calibration!$A$2:$A$4,Calibration!$D$2:$D$4,G138)</f>
        <v>566.32138230894145</v>
      </c>
    </row>
    <row r="139" spans="1:12" x14ac:dyDescent="0.25">
      <c r="A139">
        <v>684546</v>
      </c>
      <c r="B139">
        <v>14.93000031</v>
      </c>
      <c r="C139">
        <v>0.30579001</v>
      </c>
      <c r="D139">
        <v>36.398998259999999</v>
      </c>
      <c r="E139">
        <v>0.25395000000000001</v>
      </c>
      <c r="F139">
        <v>37.497001650000001</v>
      </c>
      <c r="G139">
        <v>0.78140001999999997</v>
      </c>
      <c r="H139">
        <v>32.396999360000002</v>
      </c>
      <c r="J139" s="2">
        <f>TREND(Calibration!$A$2:$A$4,Calibration!$B$2:$B$4,C139)</f>
        <v>328.61215988069353</v>
      </c>
      <c r="K139" s="2">
        <f>TREND(Calibration!$A$2:$A$4,Calibration!$C$2:$C$4,E139)</f>
        <v>466.17579994229368</v>
      </c>
      <c r="L139" s="2">
        <f>TREND(Calibration!$A$2:$A$4,Calibration!$D$2:$D$4,G139)</f>
        <v>566.67573919196013</v>
      </c>
    </row>
    <row r="140" spans="1:12" x14ac:dyDescent="0.25">
      <c r="A140">
        <v>689533</v>
      </c>
      <c r="B140">
        <v>14.88399982</v>
      </c>
      <c r="C140">
        <v>0.30135000000000001</v>
      </c>
      <c r="D140">
        <v>36.417999270000003</v>
      </c>
      <c r="E140">
        <v>0.25400001</v>
      </c>
      <c r="F140">
        <v>37.415000919999997</v>
      </c>
      <c r="G140">
        <v>0.76419996999999995</v>
      </c>
      <c r="H140">
        <v>32.377998349999999</v>
      </c>
      <c r="J140" s="2">
        <f>TREND(Calibration!$A$2:$A$4,Calibration!$B$2:$B$4,C140)</f>
        <v>308.97619487050838</v>
      </c>
      <c r="K140" s="2">
        <f>TREND(Calibration!$A$2:$A$4,Calibration!$C$2:$C$4,E140)</f>
        <v>466.56620918584622</v>
      </c>
      <c r="L140" s="2">
        <f>TREND(Calibration!$A$2:$A$4,Calibration!$D$2:$D$4,G140)</f>
        <v>554.48631455741247</v>
      </c>
    </row>
    <row r="141" spans="1:12" x14ac:dyDescent="0.25">
      <c r="A141">
        <v>694447</v>
      </c>
      <c r="B141">
        <v>14.87800026</v>
      </c>
      <c r="C141">
        <v>0.30616999</v>
      </c>
      <c r="D141">
        <v>36.411998750000002</v>
      </c>
      <c r="E141">
        <v>0.25400001</v>
      </c>
      <c r="F141">
        <v>37.446998600000001</v>
      </c>
      <c r="G141">
        <v>0.77060002000000005</v>
      </c>
      <c r="H141">
        <v>32.383998869999999</v>
      </c>
      <c r="J141" s="2">
        <f>TREND(Calibration!$A$2:$A$4,Calibration!$B$2:$B$4,C141)</f>
        <v>330.29262320950806</v>
      </c>
      <c r="K141" s="2">
        <f>TREND(Calibration!$A$2:$A$4,Calibration!$C$2:$C$4,E141)</f>
        <v>466.56620918584622</v>
      </c>
      <c r="L141" s="2">
        <f>TREND(Calibration!$A$2:$A$4,Calibration!$D$2:$D$4,G141)</f>
        <v>559.02193667085623</v>
      </c>
    </row>
    <row r="142" spans="1:12" x14ac:dyDescent="0.25">
      <c r="A142">
        <v>699548</v>
      </c>
      <c r="B142">
        <v>14.86200047</v>
      </c>
      <c r="C142">
        <v>0.30226999999999998</v>
      </c>
      <c r="D142">
        <v>36.409000399999996</v>
      </c>
      <c r="E142">
        <v>0.25389001</v>
      </c>
      <c r="F142">
        <v>37.469001769999998</v>
      </c>
      <c r="G142">
        <v>0.77600002000000001</v>
      </c>
      <c r="H142">
        <v>32.412998199999997</v>
      </c>
      <c r="J142" s="2">
        <f>TREND(Calibration!$A$2:$A$4,Calibration!$B$2:$B$4,C142)</f>
        <v>313.04489917733872</v>
      </c>
      <c r="K142" s="2">
        <f>TREND(Calibration!$A$2:$A$4,Calibration!$C$2:$C$4,E142)</f>
        <v>465.70748059574862</v>
      </c>
      <c r="L142" s="2">
        <f>TREND(Calibration!$A$2:$A$4,Calibration!$D$2:$D$4,G142)</f>
        <v>562.84883793140818</v>
      </c>
    </row>
    <row r="143" spans="1:12" x14ac:dyDescent="0.25">
      <c r="A143">
        <v>704467</v>
      </c>
      <c r="B143">
        <v>14.8579998</v>
      </c>
      <c r="C143">
        <v>0.31417</v>
      </c>
      <c r="D143">
        <v>36.39599991</v>
      </c>
      <c r="E143">
        <v>0.25400001</v>
      </c>
      <c r="F143">
        <v>37.458999630000001</v>
      </c>
      <c r="G143">
        <v>0.77229999999999999</v>
      </c>
      <c r="H143">
        <v>32.3390007</v>
      </c>
      <c r="J143" s="2">
        <f>TREND(Calibration!$A$2:$A$4,Calibration!$B$2:$B$4,C143)</f>
        <v>365.67270488525469</v>
      </c>
      <c r="K143" s="2">
        <f>TREND(Calibration!$A$2:$A$4,Calibration!$C$2:$C$4,E143)</f>
        <v>466.56620918584622</v>
      </c>
      <c r="L143" s="2">
        <f>TREND(Calibration!$A$2:$A$4,Calibration!$D$2:$D$4,G143)</f>
        <v>560.22668770880307</v>
      </c>
    </row>
    <row r="144" spans="1:12" x14ac:dyDescent="0.25">
      <c r="A144">
        <v>709561</v>
      </c>
      <c r="B144">
        <v>14.90100002</v>
      </c>
      <c r="C144">
        <v>0.30395000999999999</v>
      </c>
      <c r="D144">
        <v>36.38999939</v>
      </c>
      <c r="E144">
        <v>0.25400001</v>
      </c>
      <c r="F144">
        <v>37.48500061</v>
      </c>
      <c r="G144">
        <v>0.7863</v>
      </c>
      <c r="H144">
        <v>32.412998199999997</v>
      </c>
      <c r="J144" s="2">
        <f>TREND(Calibration!$A$2:$A$4,Calibration!$B$2:$B$4,C144)</f>
        <v>320.47475126703262</v>
      </c>
      <c r="K144" s="2">
        <f>TREND(Calibration!$A$2:$A$4,Calibration!$C$2:$C$4,E144)</f>
        <v>466.56620918584622</v>
      </c>
      <c r="L144" s="2">
        <f>TREND(Calibration!$A$2:$A$4,Calibration!$D$2:$D$4,G144)</f>
        <v>570.1482835694934</v>
      </c>
    </row>
    <row r="145" spans="1:12" x14ac:dyDescent="0.25">
      <c r="A145">
        <v>714448</v>
      </c>
      <c r="B145">
        <v>14.85499954</v>
      </c>
      <c r="C145">
        <v>0.30287001000000002</v>
      </c>
      <c r="D145">
        <v>36.393001560000002</v>
      </c>
      <c r="E145">
        <v>0.25395000000000001</v>
      </c>
      <c r="F145">
        <v>37.472000119999997</v>
      </c>
      <c r="G145">
        <v>0.77710003000000005</v>
      </c>
      <c r="H145">
        <v>32.435001370000002</v>
      </c>
      <c r="J145" s="2">
        <f>TREND(Calibration!$A$2:$A$4,Calibration!$B$2:$B$4,C145)</f>
        <v>315.69844621118818</v>
      </c>
      <c r="K145" s="2">
        <f>TREND(Calibration!$A$2:$A$4,Calibration!$C$2:$C$4,E145)</f>
        <v>466.17579994229368</v>
      </c>
      <c r="L145" s="2">
        <f>TREND(Calibration!$A$2:$A$4,Calibration!$D$2:$D$4,G145)</f>
        <v>563.62839897874517</v>
      </c>
    </row>
    <row r="146" spans="1:12" x14ac:dyDescent="0.25">
      <c r="A146">
        <v>719517</v>
      </c>
      <c r="B146">
        <v>14.86200047</v>
      </c>
      <c r="C146">
        <v>0.30264999999999997</v>
      </c>
      <c r="D146">
        <v>36.398998259999999</v>
      </c>
      <c r="E146">
        <v>0.25395000000000001</v>
      </c>
      <c r="F146">
        <v>37.458999630000001</v>
      </c>
      <c r="G146">
        <v>0.77439999999999998</v>
      </c>
      <c r="H146">
        <v>32.370998380000003</v>
      </c>
      <c r="J146" s="2">
        <f>TREND(Calibration!$A$2:$A$4,Calibration!$B$2:$B$4,C146)</f>
        <v>314.72545095624696</v>
      </c>
      <c r="K146" s="2">
        <f>TREND(Calibration!$A$2:$A$4,Calibration!$C$2:$C$4,E146)</f>
        <v>466.17579994229368</v>
      </c>
      <c r="L146" s="2">
        <f>TREND(Calibration!$A$2:$A$4,Calibration!$D$2:$D$4,G146)</f>
        <v>561.71492708790663</v>
      </c>
    </row>
    <row r="147" spans="1:12" x14ac:dyDescent="0.25">
      <c r="A147">
        <v>724448</v>
      </c>
      <c r="B147">
        <v>14.86200047</v>
      </c>
      <c r="C147">
        <v>0.30594999</v>
      </c>
      <c r="D147">
        <v>36.380001069999999</v>
      </c>
      <c r="E147">
        <v>0.25389001</v>
      </c>
      <c r="F147">
        <v>37.458999630000001</v>
      </c>
      <c r="G147">
        <v>0.78090000000000004</v>
      </c>
      <c r="H147">
        <v>32.412998199999997</v>
      </c>
      <c r="J147" s="2">
        <f>TREND(Calibration!$A$2:$A$4,Calibration!$B$2:$B$4,C147)</f>
        <v>329.31967217961392</v>
      </c>
      <c r="K147" s="2">
        <f>TREND(Calibration!$A$2:$A$4,Calibration!$C$2:$C$4,E147)</f>
        <v>465.70748059574862</v>
      </c>
      <c r="L147" s="2">
        <f>TREND(Calibration!$A$2:$A$4,Calibration!$D$2:$D$4,G147)</f>
        <v>566.32138230894145</v>
      </c>
    </row>
    <row r="148" spans="1:12" x14ac:dyDescent="0.25">
      <c r="A148">
        <v>729699</v>
      </c>
      <c r="B148">
        <v>14.815999980000001</v>
      </c>
      <c r="C148">
        <v>0.30129999000000002</v>
      </c>
      <c r="D148">
        <v>36.411998750000002</v>
      </c>
      <c r="E148">
        <v>0.25400001</v>
      </c>
      <c r="F148">
        <v>37.469001769999998</v>
      </c>
      <c r="G148">
        <v>0.77659999999999996</v>
      </c>
      <c r="H148">
        <v>32.335998539999999</v>
      </c>
      <c r="J148" s="2">
        <f>TREND(Calibration!$A$2:$A$4,Calibration!$B$2:$B$4,C148)</f>
        <v>308.75502541139463</v>
      </c>
      <c r="K148" s="2">
        <f>TREND(Calibration!$A$2:$A$4,Calibration!$C$2:$C$4,E148)</f>
        <v>466.56620918584622</v>
      </c>
      <c r="L148" s="2">
        <f>TREND(Calibration!$A$2:$A$4,Calibration!$D$2:$D$4,G148)</f>
        <v>563.27403500887226</v>
      </c>
    </row>
    <row r="149" spans="1:12" x14ac:dyDescent="0.25">
      <c r="A149">
        <v>734447</v>
      </c>
      <c r="B149">
        <v>14.7840004</v>
      </c>
      <c r="C149">
        <v>0.30118999000000002</v>
      </c>
      <c r="D149">
        <v>36.386001589999999</v>
      </c>
      <c r="E149">
        <v>0.25400001</v>
      </c>
      <c r="F149">
        <v>37.474998470000003</v>
      </c>
      <c r="G149">
        <v>0.78410000000000002</v>
      </c>
      <c r="H149">
        <v>32.383998869999999</v>
      </c>
      <c r="J149" s="2">
        <f>TREND(Calibration!$A$2:$A$4,Calibration!$B$2:$B$4,C149)</f>
        <v>308.26854989644767</v>
      </c>
      <c r="K149" s="2">
        <f>TREND(Calibration!$A$2:$A$4,Calibration!$C$2:$C$4,E149)</f>
        <v>466.56620918584622</v>
      </c>
      <c r="L149" s="2">
        <f>TREND(Calibration!$A$2:$A$4,Calibration!$D$2:$D$4,G149)</f>
        <v>568.58917564852777</v>
      </c>
    </row>
    <row r="150" spans="1:12" x14ac:dyDescent="0.25">
      <c r="A150">
        <v>739516</v>
      </c>
      <c r="B150">
        <v>14.789999959999999</v>
      </c>
      <c r="C150">
        <v>0.30199999</v>
      </c>
      <c r="D150">
        <v>36.402000430000001</v>
      </c>
      <c r="E150">
        <v>0.25367999000000002</v>
      </c>
      <c r="F150">
        <v>37.456001280000002</v>
      </c>
      <c r="G150">
        <v>0.77710003000000005</v>
      </c>
      <c r="H150">
        <v>32.30099869</v>
      </c>
      <c r="J150" s="2">
        <f>TREND(Calibration!$A$2:$A$4,Calibration!$B$2:$B$4,C150)</f>
        <v>311.85077868833082</v>
      </c>
      <c r="K150" s="2">
        <f>TREND(Calibration!$A$2:$A$4,Calibration!$C$2:$C$4,E150)</f>
        <v>464.06793351854617</v>
      </c>
      <c r="L150" s="2">
        <f>TREND(Calibration!$A$2:$A$4,Calibration!$D$2:$D$4,G150)</f>
        <v>563.62839897874517</v>
      </c>
    </row>
    <row r="151" spans="1:12" x14ac:dyDescent="0.25">
      <c r="A151">
        <v>744447</v>
      </c>
      <c r="B151">
        <v>14.84500027</v>
      </c>
      <c r="C151">
        <v>0.30259999999999998</v>
      </c>
      <c r="D151">
        <v>36.437000269999999</v>
      </c>
      <c r="E151">
        <v>0.25367999000000002</v>
      </c>
      <c r="F151">
        <v>37.469001769999998</v>
      </c>
      <c r="G151">
        <v>0.78949999999999998</v>
      </c>
      <c r="H151">
        <v>32.293998719999998</v>
      </c>
      <c r="J151" s="2">
        <f>TREND(Calibration!$A$2:$A$4,Calibration!$B$2:$B$4,C151)</f>
        <v>314.50432572218006</v>
      </c>
      <c r="K151" s="2">
        <f>TREND(Calibration!$A$2:$A$4,Calibration!$C$2:$C$4,E151)</f>
        <v>464.06793351854617</v>
      </c>
      <c r="L151" s="2">
        <f>TREND(Calibration!$A$2:$A$4,Calibration!$D$2:$D$4,G151)</f>
        <v>572.41607690907983</v>
      </c>
    </row>
    <row r="152" spans="1:12" x14ac:dyDescent="0.25">
      <c r="A152">
        <v>749687</v>
      </c>
      <c r="B152">
        <v>14.84500027</v>
      </c>
      <c r="C152">
        <v>0.30384000999999999</v>
      </c>
      <c r="D152">
        <v>36.402000430000001</v>
      </c>
      <c r="E152">
        <v>0.25411001</v>
      </c>
      <c r="F152">
        <v>37.433998109999997</v>
      </c>
      <c r="G152">
        <v>0.78310000999999996</v>
      </c>
      <c r="H152">
        <v>32.298000340000002</v>
      </c>
      <c r="J152" s="2">
        <f>TREND(Calibration!$A$2:$A$4,Calibration!$B$2:$B$4,C152)</f>
        <v>319.98827575208543</v>
      </c>
      <c r="K152" s="2">
        <f>TREND(Calibration!$A$2:$A$4,Calibration!$C$2:$C$4,E152)</f>
        <v>467.42493777594359</v>
      </c>
      <c r="L152" s="2">
        <f>TREND(Calibration!$A$2:$A$4,Calibration!$D$2:$D$4,G152)</f>
        <v>567.88049731676119</v>
      </c>
    </row>
    <row r="153" spans="1:12" x14ac:dyDescent="0.25">
      <c r="A153">
        <v>754447</v>
      </c>
      <c r="B153">
        <v>14.90100002</v>
      </c>
      <c r="C153">
        <v>0.30362001</v>
      </c>
      <c r="D153">
        <v>36.363998410000001</v>
      </c>
      <c r="E153">
        <v>0.25389001</v>
      </c>
      <c r="F153">
        <v>37.491001130000001</v>
      </c>
      <c r="G153">
        <v>0.79280001</v>
      </c>
      <c r="H153">
        <v>32.368000029999997</v>
      </c>
      <c r="J153" s="2">
        <f>TREND(Calibration!$A$2:$A$4,Calibration!$B$2:$B$4,C153)</f>
        <v>319.01532472219128</v>
      </c>
      <c r="K153" s="2">
        <f>TREND(Calibration!$A$2:$A$4,Calibration!$C$2:$C$4,E153)</f>
        <v>465.70748059574862</v>
      </c>
      <c r="L153" s="2">
        <f>TREND(Calibration!$A$2:$A$4,Calibration!$D$2:$D$4,G153)</f>
        <v>574.75474587738245</v>
      </c>
    </row>
    <row r="154" spans="1:12" x14ac:dyDescent="0.25">
      <c r="A154">
        <v>759548</v>
      </c>
      <c r="B154">
        <v>14.916999819999999</v>
      </c>
      <c r="C154">
        <v>0.30524999000000003</v>
      </c>
      <c r="D154">
        <v>36.363998410000001</v>
      </c>
      <c r="E154">
        <v>0.25400001</v>
      </c>
      <c r="F154">
        <v>37.458999630000001</v>
      </c>
      <c r="G154">
        <v>0.78200000999999997</v>
      </c>
      <c r="H154">
        <v>32.418998719999998</v>
      </c>
      <c r="J154" s="2">
        <f>TREND(Calibration!$A$2:$A$4,Calibration!$B$2:$B$4,C154)</f>
        <v>326.22391890267772</v>
      </c>
      <c r="K154" s="2">
        <f>TREND(Calibration!$A$2:$A$4,Calibration!$C$2:$C$4,E154)</f>
        <v>466.56620918584622</v>
      </c>
      <c r="L154" s="2">
        <f>TREND(Calibration!$A$2:$A$4,Calibration!$D$2:$D$4,G154)</f>
        <v>567.10094335627844</v>
      </c>
    </row>
    <row r="155" spans="1:12" x14ac:dyDescent="0.25">
      <c r="A155">
        <v>764448</v>
      </c>
      <c r="B155">
        <v>14.90999985</v>
      </c>
      <c r="C155">
        <v>0.30513999000000003</v>
      </c>
      <c r="D155">
        <v>36.34500122</v>
      </c>
      <c r="E155">
        <v>0.25389001</v>
      </c>
      <c r="F155">
        <v>37.48500061</v>
      </c>
      <c r="G155">
        <v>0.78740001000000004</v>
      </c>
      <c r="H155">
        <v>32.402999880000003</v>
      </c>
      <c r="J155" s="2">
        <f>TREND(Calibration!$A$2:$A$4,Calibration!$B$2:$B$4,C155)</f>
        <v>325.73744338773076</v>
      </c>
      <c r="K155" s="2">
        <f>TREND(Calibration!$A$2:$A$4,Calibration!$C$2:$C$4,E155)</f>
        <v>465.70748059574862</v>
      </c>
      <c r="L155" s="2">
        <f>TREND(Calibration!$A$2:$A$4,Calibration!$D$2:$D$4,G155)</f>
        <v>570.9278446168305</v>
      </c>
    </row>
    <row r="156" spans="1:12" x14ac:dyDescent="0.25">
      <c r="A156">
        <v>769674</v>
      </c>
      <c r="B156">
        <v>14.95600033</v>
      </c>
      <c r="C156">
        <v>0.30179</v>
      </c>
      <c r="D156">
        <v>36.370998380000003</v>
      </c>
      <c r="E156">
        <v>0.25400001</v>
      </c>
      <c r="F156">
        <v>37.506999970000003</v>
      </c>
      <c r="G156">
        <v>0.79490000000000005</v>
      </c>
      <c r="H156">
        <v>32.346000670000002</v>
      </c>
      <c r="J156" s="2">
        <f>TREND(Calibration!$A$2:$A$4,Calibration!$B$2:$B$4,C156)</f>
        <v>310.9220969302969</v>
      </c>
      <c r="K156" s="2">
        <f>TREND(Calibration!$A$2:$A$4,Calibration!$C$2:$C$4,E156)</f>
        <v>466.56620918584622</v>
      </c>
      <c r="L156" s="2">
        <f>TREND(Calibration!$A$2:$A$4,Calibration!$D$2:$D$4,G156)</f>
        <v>576.24297816963178</v>
      </c>
    </row>
    <row r="157" spans="1:12" x14ac:dyDescent="0.25">
      <c r="A157">
        <v>774530</v>
      </c>
      <c r="B157">
        <v>14.920000079999999</v>
      </c>
      <c r="C157">
        <v>0.31891998999999999</v>
      </c>
      <c r="D157">
        <v>36.402000430000001</v>
      </c>
      <c r="E157">
        <v>0.25406000000000001</v>
      </c>
      <c r="F157">
        <v>37.443000789999999</v>
      </c>
      <c r="G157">
        <v>0.77710003000000005</v>
      </c>
      <c r="H157">
        <v>32.383998869999999</v>
      </c>
      <c r="J157" s="2">
        <f>TREND(Calibration!$A$2:$A$4,Calibration!$B$2:$B$4,C157)</f>
        <v>386.67955789656094</v>
      </c>
      <c r="K157" s="2">
        <f>TREND(Calibration!$A$2:$A$4,Calibration!$C$2:$C$4,E157)</f>
        <v>467.03452853239128</v>
      </c>
      <c r="L157" s="2">
        <f>TREND(Calibration!$A$2:$A$4,Calibration!$D$2:$D$4,G157)</f>
        <v>563.62839897874517</v>
      </c>
    </row>
    <row r="158" spans="1:12" x14ac:dyDescent="0.25">
      <c r="A158">
        <v>779447</v>
      </c>
      <c r="B158">
        <v>14.958999629999999</v>
      </c>
      <c r="C158">
        <v>0.31264999999999998</v>
      </c>
      <c r="D158">
        <v>36.3390007</v>
      </c>
      <c r="E158">
        <v>0.25400001</v>
      </c>
      <c r="F158">
        <v>37.478000639999998</v>
      </c>
      <c r="G158">
        <v>0.78250003000000001</v>
      </c>
      <c r="H158">
        <v>32.4070015</v>
      </c>
      <c r="J158" s="2">
        <f>TREND(Calibration!$A$2:$A$4,Calibration!$B$2:$B$4,C158)</f>
        <v>358.95049776962173</v>
      </c>
      <c r="K158" s="2">
        <f>TREND(Calibration!$A$2:$A$4,Calibration!$C$2:$C$4,E158)</f>
        <v>466.56620918584622</v>
      </c>
      <c r="L158" s="2">
        <f>TREND(Calibration!$A$2:$A$4,Calibration!$D$2:$D$4,G158)</f>
        <v>567.45530023929723</v>
      </c>
    </row>
    <row r="159" spans="1:12" x14ac:dyDescent="0.25">
      <c r="A159">
        <v>784447</v>
      </c>
      <c r="B159">
        <v>14.913999560000001</v>
      </c>
      <c r="C159">
        <v>0.30903000000000003</v>
      </c>
      <c r="D159">
        <v>36.363998410000001</v>
      </c>
      <c r="E159">
        <v>0.25400001</v>
      </c>
      <c r="F159">
        <v>37.450000760000002</v>
      </c>
      <c r="G159">
        <v>0.77869999000000001</v>
      </c>
      <c r="H159">
        <v>32.387001040000001</v>
      </c>
      <c r="J159" s="2">
        <f>TREND(Calibration!$A$2:$A$4,Calibration!$B$2:$B$4,C159)</f>
        <v>342.9410308231802</v>
      </c>
      <c r="K159" s="2">
        <f>TREND(Calibration!$A$2:$A$4,Calibration!$C$2:$C$4,E159)</f>
        <v>466.56620918584622</v>
      </c>
      <c r="L159" s="2">
        <f>TREND(Calibration!$A$2:$A$4,Calibration!$D$2:$D$4,G159)</f>
        <v>564.7622673011216</v>
      </c>
    </row>
    <row r="160" spans="1:12" x14ac:dyDescent="0.25">
      <c r="A160">
        <v>789448</v>
      </c>
      <c r="B160">
        <v>14.975000380000001</v>
      </c>
      <c r="C160">
        <v>0.31125000000000003</v>
      </c>
      <c r="D160">
        <v>36.34500122</v>
      </c>
      <c r="E160">
        <v>0.25395000000000001</v>
      </c>
      <c r="F160">
        <v>37.491001130000001</v>
      </c>
      <c r="G160">
        <v>0.78310000999999996</v>
      </c>
      <c r="H160">
        <v>32.423000340000002</v>
      </c>
      <c r="J160" s="2">
        <f>TREND(Calibration!$A$2:$A$4,Calibration!$B$2:$B$4,C160)</f>
        <v>352.75899121574935</v>
      </c>
      <c r="K160" s="2">
        <f>TREND(Calibration!$A$2:$A$4,Calibration!$C$2:$C$4,E160)</f>
        <v>466.17579994229368</v>
      </c>
      <c r="L160" s="2">
        <f>TREND(Calibration!$A$2:$A$4,Calibration!$D$2:$D$4,G160)</f>
        <v>567.88049731676119</v>
      </c>
    </row>
    <row r="161" spans="1:12" x14ac:dyDescent="0.25">
      <c r="A161">
        <v>794457</v>
      </c>
      <c r="B161">
        <v>14.95199966</v>
      </c>
      <c r="C161">
        <v>0.31086998999999998</v>
      </c>
      <c r="D161">
        <v>36.326000209999997</v>
      </c>
      <c r="E161">
        <v>0.25395000000000001</v>
      </c>
      <c r="F161">
        <v>37.480998990000003</v>
      </c>
      <c r="G161">
        <v>0.78200000999999997</v>
      </c>
      <c r="H161">
        <v>32.438999180000003</v>
      </c>
      <c r="J161" s="2">
        <f>TREND(Calibration!$A$2:$A$4,Calibration!$B$2:$B$4,C161)</f>
        <v>351.07839521179426</v>
      </c>
      <c r="K161" s="2">
        <f>TREND(Calibration!$A$2:$A$4,Calibration!$C$2:$C$4,E161)</f>
        <v>466.17579994229368</v>
      </c>
      <c r="L161" s="2">
        <f>TREND(Calibration!$A$2:$A$4,Calibration!$D$2:$D$4,G161)</f>
        <v>567.10094335627844</v>
      </c>
    </row>
    <row r="162" spans="1:12" x14ac:dyDescent="0.25">
      <c r="A162">
        <v>799448</v>
      </c>
      <c r="B162">
        <v>14.96899986</v>
      </c>
      <c r="C162">
        <v>0.30448999999999998</v>
      </c>
      <c r="D162">
        <v>36.354999540000001</v>
      </c>
      <c r="E162">
        <v>0.25395000000000001</v>
      </c>
      <c r="F162">
        <v>37.491001130000001</v>
      </c>
      <c r="G162">
        <v>0.78039997999999999</v>
      </c>
      <c r="H162">
        <v>32.394001009999997</v>
      </c>
      <c r="J162" s="2">
        <f>TREND(Calibration!$A$2:$A$4,Calibration!$B$2:$B$4,C162)</f>
        <v>322.86285956990787</v>
      </c>
      <c r="K162" s="2">
        <f>TREND(Calibration!$A$2:$A$4,Calibration!$C$2:$C$4,E162)</f>
        <v>466.17579994229368</v>
      </c>
      <c r="L162" s="2">
        <f>TREND(Calibration!$A$2:$A$4,Calibration!$D$2:$D$4,G162)</f>
        <v>565.96702542592266</v>
      </c>
    </row>
    <row r="163" spans="1:12" x14ac:dyDescent="0.25">
      <c r="A163">
        <v>804447</v>
      </c>
      <c r="B163">
        <v>14.99100018</v>
      </c>
      <c r="C163">
        <v>0.30426999999999998</v>
      </c>
      <c r="D163">
        <v>36.326000209999997</v>
      </c>
      <c r="E163">
        <v>0.25400001</v>
      </c>
      <c r="F163">
        <v>37.506999970000003</v>
      </c>
      <c r="G163">
        <v>0.78740001000000004</v>
      </c>
      <c r="H163">
        <v>32.42599869</v>
      </c>
      <c r="J163" s="2">
        <f>TREND(Calibration!$A$2:$A$4,Calibration!$B$2:$B$4,C163)</f>
        <v>321.88990854001372</v>
      </c>
      <c r="K163" s="2">
        <f>TREND(Calibration!$A$2:$A$4,Calibration!$C$2:$C$4,E163)</f>
        <v>466.56620918584622</v>
      </c>
      <c r="L163" s="2">
        <f>TREND(Calibration!$A$2:$A$4,Calibration!$D$2:$D$4,G163)</f>
        <v>570.9278446168305</v>
      </c>
    </row>
    <row r="164" spans="1:12" x14ac:dyDescent="0.25">
      <c r="A164">
        <v>809447</v>
      </c>
      <c r="B164">
        <v>14.972000120000001</v>
      </c>
      <c r="C164">
        <v>0.30724998999999997</v>
      </c>
      <c r="D164">
        <v>36.347999569999999</v>
      </c>
      <c r="E164">
        <v>0.25389001</v>
      </c>
      <c r="F164">
        <v>37.493999479999999</v>
      </c>
      <c r="G164">
        <v>0.78680002999999998</v>
      </c>
      <c r="H164">
        <v>32.416000369999999</v>
      </c>
      <c r="J164" s="2">
        <f>TREND(Calibration!$A$2:$A$4,Calibration!$B$2:$B$4,C164)</f>
        <v>335.0689282653525</v>
      </c>
      <c r="K164" s="2">
        <f>TREND(Calibration!$A$2:$A$4,Calibration!$C$2:$C$4,E164)</f>
        <v>465.70748059574862</v>
      </c>
      <c r="L164" s="2">
        <f>TREND(Calibration!$A$2:$A$4,Calibration!$D$2:$D$4,G164)</f>
        <v>570.50264753936631</v>
      </c>
    </row>
    <row r="165" spans="1:12" x14ac:dyDescent="0.25">
      <c r="A165">
        <v>814601</v>
      </c>
      <c r="B165">
        <v>14.93900013</v>
      </c>
      <c r="C165">
        <v>0.30648999999999998</v>
      </c>
      <c r="D165">
        <v>36.380001069999999</v>
      </c>
      <c r="E165">
        <v>0.25395000000000001</v>
      </c>
      <c r="F165">
        <v>37.456001280000002</v>
      </c>
      <c r="G165">
        <v>0.77929996999999995</v>
      </c>
      <c r="H165">
        <v>32.323001859999998</v>
      </c>
      <c r="J165" s="2">
        <f>TREND(Calibration!$A$2:$A$4,Calibration!$B$2:$B$4,C165)</f>
        <v>331.70786893258287</v>
      </c>
      <c r="K165" s="2">
        <f>TREND(Calibration!$A$2:$A$4,Calibration!$C$2:$C$4,E165)</f>
        <v>466.17579994229368</v>
      </c>
      <c r="L165" s="2">
        <f>TREND(Calibration!$A$2:$A$4,Calibration!$D$2:$D$4,G165)</f>
        <v>565.18746437858567</v>
      </c>
    </row>
    <row r="166" spans="1:12" x14ac:dyDescent="0.25">
      <c r="A166">
        <v>819448</v>
      </c>
      <c r="B166">
        <v>14.96199989</v>
      </c>
      <c r="C166">
        <v>0.30465001000000003</v>
      </c>
      <c r="D166">
        <v>36.335998539999999</v>
      </c>
      <c r="E166">
        <v>0.25395000000000001</v>
      </c>
      <c r="F166">
        <v>37.469001769999998</v>
      </c>
      <c r="G166">
        <v>0.78520000000000001</v>
      </c>
      <c r="H166">
        <v>32.383998869999999</v>
      </c>
      <c r="J166" s="2">
        <f>TREND(Calibration!$A$2:$A$4,Calibration!$B$2:$B$4,C166)</f>
        <v>323.57050454396904</v>
      </c>
      <c r="K166" s="2">
        <f>TREND(Calibration!$A$2:$A$4,Calibration!$C$2:$C$4,E166)</f>
        <v>466.17579994229368</v>
      </c>
      <c r="L166" s="2">
        <f>TREND(Calibration!$A$2:$A$4,Calibration!$D$2:$D$4,G166)</f>
        <v>569.36872960901064</v>
      </c>
    </row>
    <row r="167" spans="1:12" x14ac:dyDescent="0.25">
      <c r="A167">
        <v>824448</v>
      </c>
      <c r="B167">
        <v>14.95199966</v>
      </c>
      <c r="C167">
        <v>0.30648999999999998</v>
      </c>
      <c r="D167">
        <v>36.361000060000002</v>
      </c>
      <c r="E167">
        <v>0.25400001</v>
      </c>
      <c r="F167">
        <v>37.469001769999998</v>
      </c>
      <c r="G167">
        <v>0.78200000999999997</v>
      </c>
      <c r="H167">
        <v>32.368000029999997</v>
      </c>
      <c r="J167" s="2">
        <f>TREND(Calibration!$A$2:$A$4,Calibration!$B$2:$B$4,C167)</f>
        <v>331.70786893258287</v>
      </c>
      <c r="K167" s="2">
        <f>TREND(Calibration!$A$2:$A$4,Calibration!$C$2:$C$4,E167)</f>
        <v>466.56620918584622</v>
      </c>
      <c r="L167" s="2">
        <f>TREND(Calibration!$A$2:$A$4,Calibration!$D$2:$D$4,G167)</f>
        <v>567.10094335627844</v>
      </c>
    </row>
    <row r="168" spans="1:12" x14ac:dyDescent="0.25">
      <c r="A168">
        <v>829447</v>
      </c>
      <c r="B168">
        <v>14.95199966</v>
      </c>
      <c r="C168">
        <v>0.30665000999999997</v>
      </c>
      <c r="D168">
        <v>36.363998410000001</v>
      </c>
      <c r="E168">
        <v>0.25395000000000001</v>
      </c>
      <c r="F168">
        <v>37.478000639999998</v>
      </c>
      <c r="G168">
        <v>0.77869999000000001</v>
      </c>
      <c r="H168">
        <v>32.383998869999999</v>
      </c>
      <c r="J168" s="2">
        <f>TREND(Calibration!$A$2:$A$4,Calibration!$B$2:$B$4,C168)</f>
        <v>332.41551390664358</v>
      </c>
      <c r="K168" s="2">
        <f>TREND(Calibration!$A$2:$A$4,Calibration!$C$2:$C$4,E168)</f>
        <v>466.17579994229368</v>
      </c>
      <c r="L168" s="2">
        <f>TREND(Calibration!$A$2:$A$4,Calibration!$D$2:$D$4,G168)</f>
        <v>564.7622673011216</v>
      </c>
    </row>
    <row r="169" spans="1:12" x14ac:dyDescent="0.25">
      <c r="A169">
        <v>834449</v>
      </c>
      <c r="B169">
        <v>14.93599987</v>
      </c>
      <c r="C169">
        <v>0.30599999</v>
      </c>
      <c r="D169">
        <v>36.341999049999998</v>
      </c>
      <c r="E169">
        <v>0.25400001</v>
      </c>
      <c r="F169">
        <v>37.478000639999998</v>
      </c>
      <c r="G169">
        <v>0.77389996999999999</v>
      </c>
      <c r="H169">
        <v>32.306999210000001</v>
      </c>
      <c r="J169" s="2">
        <f>TREND(Calibration!$A$2:$A$4,Calibration!$B$2:$B$4,C169)</f>
        <v>329.54079741368082</v>
      </c>
      <c r="K169" s="2">
        <f>TREND(Calibration!$A$2:$A$4,Calibration!$C$2:$C$4,E169)</f>
        <v>466.56620918584622</v>
      </c>
      <c r="L169" s="2">
        <f>TREND(Calibration!$A$2:$A$4,Calibration!$D$2:$D$4,G169)</f>
        <v>561.36056311803372</v>
      </c>
    </row>
    <row r="170" spans="1:12" x14ac:dyDescent="0.25">
      <c r="A170">
        <v>839447</v>
      </c>
      <c r="B170">
        <v>14.949000359999999</v>
      </c>
      <c r="C170">
        <v>0.30599999</v>
      </c>
      <c r="D170">
        <v>36.361000060000002</v>
      </c>
      <c r="E170">
        <v>0.25395000000000001</v>
      </c>
      <c r="F170">
        <v>37.469001769999998</v>
      </c>
      <c r="G170">
        <v>0.77980000000000005</v>
      </c>
      <c r="H170">
        <v>32.375</v>
      </c>
      <c r="J170" s="2">
        <f>TREND(Calibration!$A$2:$A$4,Calibration!$B$2:$B$4,C170)</f>
        <v>329.54079741368082</v>
      </c>
      <c r="K170" s="2">
        <f>TREND(Calibration!$A$2:$A$4,Calibration!$C$2:$C$4,E170)</f>
        <v>466.17579994229368</v>
      </c>
      <c r="L170" s="2">
        <f>TREND(Calibration!$A$2:$A$4,Calibration!$D$2:$D$4,G170)</f>
        <v>565.54182834845869</v>
      </c>
    </row>
    <row r="171" spans="1:12" x14ac:dyDescent="0.25">
      <c r="A171">
        <v>844580</v>
      </c>
      <c r="B171">
        <v>14.946000099999999</v>
      </c>
      <c r="C171">
        <v>0.30092001000000002</v>
      </c>
      <c r="D171">
        <v>36.335998539999999</v>
      </c>
      <c r="E171">
        <v>0.25406000000000001</v>
      </c>
      <c r="F171">
        <v>37.474998470000003</v>
      </c>
      <c r="G171">
        <v>0.7712</v>
      </c>
      <c r="H171">
        <v>32.271999360000002</v>
      </c>
      <c r="J171" s="2">
        <f>TREND(Calibration!$A$2:$A$4,Calibration!$B$2:$B$4,C171)</f>
        <v>307.07456208258009</v>
      </c>
      <c r="K171" s="2">
        <f>TREND(Calibration!$A$2:$A$4,Calibration!$C$2:$C$4,E171)</f>
        <v>467.03452853239128</v>
      </c>
      <c r="L171" s="2">
        <f>TREND(Calibration!$A$2:$A$4,Calibration!$D$2:$D$4,G171)</f>
        <v>559.4471337483202</v>
      </c>
    </row>
    <row r="172" spans="1:12" x14ac:dyDescent="0.25">
      <c r="A172">
        <v>849582</v>
      </c>
      <c r="B172">
        <v>14.920000079999999</v>
      </c>
      <c r="C172">
        <v>0.30206000999999999</v>
      </c>
      <c r="D172">
        <v>36.347999569999999</v>
      </c>
      <c r="E172">
        <v>0.25400001</v>
      </c>
      <c r="F172">
        <v>37.458999630000001</v>
      </c>
      <c r="G172">
        <v>0.77060002000000005</v>
      </c>
      <c r="H172">
        <v>32.291000369999999</v>
      </c>
      <c r="J172" s="2">
        <f>TREND(Calibration!$A$2:$A$4,Calibration!$B$2:$B$4,C172)</f>
        <v>312.1162174193048</v>
      </c>
      <c r="K172" s="2">
        <f>TREND(Calibration!$A$2:$A$4,Calibration!$C$2:$C$4,E172)</f>
        <v>466.56620918584622</v>
      </c>
      <c r="L172" s="2">
        <f>TREND(Calibration!$A$2:$A$4,Calibration!$D$2:$D$4,G172)</f>
        <v>559.02193667085623</v>
      </c>
    </row>
    <row r="173" spans="1:12" x14ac:dyDescent="0.25">
      <c r="A173">
        <v>854449</v>
      </c>
      <c r="B173">
        <v>14.916999819999999</v>
      </c>
      <c r="C173">
        <v>0.30307999000000002</v>
      </c>
      <c r="D173">
        <v>36.367000580000003</v>
      </c>
      <c r="E173">
        <v>0.25400001</v>
      </c>
      <c r="F173">
        <v>37.458999630000001</v>
      </c>
      <c r="G173">
        <v>0.77060002000000005</v>
      </c>
      <c r="H173">
        <v>32.262001040000001</v>
      </c>
      <c r="J173" s="2">
        <f>TREND(Calibration!$A$2:$A$4,Calibration!$B$2:$B$4,C173)</f>
        <v>316.62708374417548</v>
      </c>
      <c r="K173" s="2">
        <f>TREND(Calibration!$A$2:$A$4,Calibration!$C$2:$C$4,E173)</f>
        <v>466.56620918584622</v>
      </c>
      <c r="L173" s="2">
        <f>TREND(Calibration!$A$2:$A$4,Calibration!$D$2:$D$4,G173)</f>
        <v>559.02193667085623</v>
      </c>
    </row>
    <row r="174" spans="1:12" x14ac:dyDescent="0.25">
      <c r="A174">
        <v>859457</v>
      </c>
      <c r="B174">
        <v>14.89099979</v>
      </c>
      <c r="C174">
        <v>0.30379</v>
      </c>
      <c r="D174">
        <v>36.310001370000002</v>
      </c>
      <c r="E174">
        <v>0.25362000000000001</v>
      </c>
      <c r="F174">
        <v>37.506999970000003</v>
      </c>
      <c r="G174">
        <v>0.78680002999999998</v>
      </c>
      <c r="H174">
        <v>32.313999180000003</v>
      </c>
      <c r="J174" s="2">
        <f>TREND(Calibration!$A$2:$A$4,Calibration!$B$2:$B$4,C174)</f>
        <v>319.7671062929719</v>
      </c>
      <c r="K174" s="2">
        <f>TREND(Calibration!$A$2:$A$4,Calibration!$C$2:$C$4,E174)</f>
        <v>463.59961417200111</v>
      </c>
      <c r="L174" s="2">
        <f>TREND(Calibration!$A$2:$A$4,Calibration!$D$2:$D$4,G174)</f>
        <v>570.50264753936631</v>
      </c>
    </row>
    <row r="175" spans="1:12" x14ac:dyDescent="0.25">
      <c r="A175">
        <v>864447</v>
      </c>
      <c r="B175">
        <v>14.864999770000001</v>
      </c>
      <c r="C175">
        <v>0.30541000000000001</v>
      </c>
      <c r="D175">
        <v>36.317001339999997</v>
      </c>
      <c r="E175">
        <v>0.25367999000000002</v>
      </c>
      <c r="F175">
        <v>37.515998840000002</v>
      </c>
      <c r="G175">
        <v>0.78469997999999996</v>
      </c>
      <c r="H175">
        <v>32.277999880000003</v>
      </c>
      <c r="J175" s="2">
        <f>TREND(Calibration!$A$2:$A$4,Calibration!$B$2:$B$4,C175)</f>
        <v>326.93156387673844</v>
      </c>
      <c r="K175" s="2">
        <f>TREND(Calibration!$A$2:$A$4,Calibration!$C$2:$C$4,E175)</f>
        <v>464.06793351854617</v>
      </c>
      <c r="L175" s="2">
        <f>TREND(Calibration!$A$2:$A$4,Calibration!$D$2:$D$4,G175)</f>
        <v>569.01437272599185</v>
      </c>
    </row>
    <row r="176" spans="1:12" x14ac:dyDescent="0.25">
      <c r="A176">
        <v>869457</v>
      </c>
      <c r="B176">
        <v>14.82600021</v>
      </c>
      <c r="C176">
        <v>0.30480998999999998</v>
      </c>
      <c r="D176">
        <v>36.335998539999999</v>
      </c>
      <c r="E176">
        <v>0.25367999000000002</v>
      </c>
      <c r="F176">
        <v>37.439998629999998</v>
      </c>
      <c r="G176">
        <v>0.77439999999999998</v>
      </c>
      <c r="H176">
        <v>32.317001339999997</v>
      </c>
      <c r="J176" s="2">
        <f>TREND(Calibration!$A$2:$A$4,Calibration!$B$2:$B$4,C176)</f>
        <v>324.27801684288897</v>
      </c>
      <c r="K176" s="2">
        <f>TREND(Calibration!$A$2:$A$4,Calibration!$C$2:$C$4,E176)</f>
        <v>464.06793351854617</v>
      </c>
      <c r="L176" s="2">
        <f>TREND(Calibration!$A$2:$A$4,Calibration!$D$2:$D$4,G176)</f>
        <v>561.71492708790663</v>
      </c>
    </row>
    <row r="177" spans="1:12" x14ac:dyDescent="0.25">
      <c r="A177">
        <v>874458</v>
      </c>
      <c r="B177">
        <v>14.85499954</v>
      </c>
      <c r="C177">
        <v>0.30626999999999999</v>
      </c>
      <c r="D177">
        <v>36.335998539999999</v>
      </c>
      <c r="E177">
        <v>0.25367999000000002</v>
      </c>
      <c r="F177">
        <v>37.458999630000001</v>
      </c>
      <c r="G177">
        <v>0.77659999999999996</v>
      </c>
      <c r="H177">
        <v>32.306999210000001</v>
      </c>
      <c r="J177" s="2">
        <f>TREND(Calibration!$A$2:$A$4,Calibration!$B$2:$B$4,C177)</f>
        <v>330.73491790268872</v>
      </c>
      <c r="K177" s="2">
        <f>TREND(Calibration!$A$2:$A$4,Calibration!$C$2:$C$4,E177)</f>
        <v>464.06793351854617</v>
      </c>
      <c r="L177" s="2">
        <f>TREND(Calibration!$A$2:$A$4,Calibration!$D$2:$D$4,G177)</f>
        <v>563.27403500887226</v>
      </c>
    </row>
    <row r="178" spans="1:12" x14ac:dyDescent="0.25">
      <c r="A178">
        <v>879447</v>
      </c>
      <c r="B178">
        <v>14.90100002</v>
      </c>
      <c r="C178">
        <v>0.30579001</v>
      </c>
      <c r="D178">
        <v>36.326000209999997</v>
      </c>
      <c r="E178">
        <v>0.25400001</v>
      </c>
      <c r="F178">
        <v>37.522998809999997</v>
      </c>
      <c r="G178">
        <v>0.78140001999999997</v>
      </c>
      <c r="H178">
        <v>32.287998199999997</v>
      </c>
      <c r="J178" s="2">
        <f>TREND(Calibration!$A$2:$A$4,Calibration!$B$2:$B$4,C178)</f>
        <v>328.61215988069353</v>
      </c>
      <c r="K178" s="2">
        <f>TREND(Calibration!$A$2:$A$4,Calibration!$C$2:$C$4,E178)</f>
        <v>466.56620918584622</v>
      </c>
      <c r="L178" s="2">
        <f>TREND(Calibration!$A$2:$A$4,Calibration!$D$2:$D$4,G178)</f>
        <v>566.67573919196013</v>
      </c>
    </row>
    <row r="179" spans="1:12" x14ac:dyDescent="0.25">
      <c r="A179">
        <v>884447</v>
      </c>
      <c r="B179">
        <v>14.87100029</v>
      </c>
      <c r="C179">
        <v>0.30643999999999999</v>
      </c>
      <c r="D179">
        <v>36.358001710000003</v>
      </c>
      <c r="E179">
        <v>0.25367999000000002</v>
      </c>
      <c r="F179">
        <v>37.480998990000003</v>
      </c>
      <c r="G179">
        <v>0.77710003000000005</v>
      </c>
      <c r="H179">
        <v>32.233001710000003</v>
      </c>
      <c r="J179" s="2">
        <f>TREND(Calibration!$A$2:$A$4,Calibration!$B$2:$B$4,C179)</f>
        <v>331.48674369851597</v>
      </c>
      <c r="K179" s="2">
        <f>TREND(Calibration!$A$2:$A$4,Calibration!$C$2:$C$4,E179)</f>
        <v>464.06793351854617</v>
      </c>
      <c r="L179" s="2">
        <f>TREND(Calibration!$A$2:$A$4,Calibration!$D$2:$D$4,G179)</f>
        <v>563.62839897874517</v>
      </c>
    </row>
    <row r="180" spans="1:12" x14ac:dyDescent="0.25">
      <c r="A180">
        <v>889447</v>
      </c>
      <c r="B180">
        <v>14.90400028</v>
      </c>
      <c r="C180">
        <v>0.30599999</v>
      </c>
      <c r="D180">
        <v>36.347999569999999</v>
      </c>
      <c r="E180">
        <v>0.25406000000000001</v>
      </c>
      <c r="F180">
        <v>37.472000119999997</v>
      </c>
      <c r="G180">
        <v>0.77659999999999996</v>
      </c>
      <c r="H180">
        <v>32.223999020000001</v>
      </c>
      <c r="J180" s="2">
        <f>TREND(Calibration!$A$2:$A$4,Calibration!$B$2:$B$4,C180)</f>
        <v>329.54079741368082</v>
      </c>
      <c r="K180" s="2">
        <f>TREND(Calibration!$A$2:$A$4,Calibration!$C$2:$C$4,E180)</f>
        <v>467.03452853239128</v>
      </c>
      <c r="L180" s="2">
        <f>TREND(Calibration!$A$2:$A$4,Calibration!$D$2:$D$4,G180)</f>
        <v>563.27403500887226</v>
      </c>
    </row>
    <row r="181" spans="1:12" x14ac:dyDescent="0.25">
      <c r="A181">
        <v>894447</v>
      </c>
      <c r="B181">
        <v>14.90699959</v>
      </c>
      <c r="C181">
        <v>0.30676001000000003</v>
      </c>
      <c r="D181">
        <v>36.354999540000001</v>
      </c>
      <c r="E181">
        <v>0.25395000000000001</v>
      </c>
      <c r="F181">
        <v>37.48500061</v>
      </c>
      <c r="G181">
        <v>0.78520000000000001</v>
      </c>
      <c r="H181">
        <v>32.201000209999997</v>
      </c>
      <c r="J181" s="2">
        <f>TREND(Calibration!$A$2:$A$4,Calibration!$B$2:$B$4,C181)</f>
        <v>332.901989421591</v>
      </c>
      <c r="K181" s="2">
        <f>TREND(Calibration!$A$2:$A$4,Calibration!$C$2:$C$4,E181)</f>
        <v>466.17579994229368</v>
      </c>
      <c r="L181" s="2">
        <f>TREND(Calibration!$A$2:$A$4,Calibration!$D$2:$D$4,G181)</f>
        <v>569.36872960901064</v>
      </c>
    </row>
    <row r="182" spans="1:12" x14ac:dyDescent="0.25">
      <c r="A182">
        <v>899447</v>
      </c>
      <c r="B182">
        <v>14.90999985</v>
      </c>
      <c r="C182">
        <v>0.30421999</v>
      </c>
      <c r="D182">
        <v>36.326000209999997</v>
      </c>
      <c r="E182">
        <v>0.25389001</v>
      </c>
      <c r="F182">
        <v>37.491001130000001</v>
      </c>
      <c r="G182">
        <v>0.78520000000000001</v>
      </c>
      <c r="H182">
        <v>32.208000179999999</v>
      </c>
      <c r="J182" s="2">
        <f>TREND(Calibration!$A$2:$A$4,Calibration!$B$2:$B$4,C182)</f>
        <v>321.66873908089997</v>
      </c>
      <c r="K182" s="2">
        <f>TREND(Calibration!$A$2:$A$4,Calibration!$C$2:$C$4,E182)</f>
        <v>465.70748059574862</v>
      </c>
      <c r="L182" s="2">
        <f>TREND(Calibration!$A$2:$A$4,Calibration!$D$2:$D$4,G182)</f>
        <v>569.36872960901064</v>
      </c>
    </row>
    <row r="183" spans="1:12" x14ac:dyDescent="0.25">
      <c r="A183">
        <v>904447</v>
      </c>
      <c r="B183">
        <v>14.89099979</v>
      </c>
      <c r="C183">
        <v>0.30033000999999998</v>
      </c>
      <c r="D183">
        <v>36.341999049999998</v>
      </c>
      <c r="E183">
        <v>0.25406000000000001</v>
      </c>
      <c r="F183">
        <v>37.493999479999999</v>
      </c>
      <c r="G183">
        <v>0.78200000999999997</v>
      </c>
      <c r="H183">
        <v>32.240001679999999</v>
      </c>
      <c r="J183" s="2">
        <f>TREND(Calibration!$A$2:$A$4,Calibration!$B$2:$B$4,C183)</f>
        <v>304.46528432059085</v>
      </c>
      <c r="K183" s="2">
        <f>TREND(Calibration!$A$2:$A$4,Calibration!$C$2:$C$4,E183)</f>
        <v>467.03452853239128</v>
      </c>
      <c r="L183" s="2">
        <f>TREND(Calibration!$A$2:$A$4,Calibration!$D$2:$D$4,G183)</f>
        <v>567.10094335627844</v>
      </c>
    </row>
    <row r="184" spans="1:12" x14ac:dyDescent="0.25">
      <c r="A184">
        <v>909447</v>
      </c>
      <c r="B184">
        <v>14.82299995</v>
      </c>
      <c r="C184">
        <v>0.30572999000000001</v>
      </c>
      <c r="D184">
        <v>36.335998539999999</v>
      </c>
      <c r="E184">
        <v>0.25400001</v>
      </c>
      <c r="F184">
        <v>37.478000639999998</v>
      </c>
      <c r="G184">
        <v>0.77549999999999997</v>
      </c>
      <c r="H184">
        <v>32.298000340000002</v>
      </c>
      <c r="J184" s="2">
        <f>TREND(Calibration!$A$2:$A$4,Calibration!$B$2:$B$4,C184)</f>
        <v>328.34672114971977</v>
      </c>
      <c r="K184" s="2">
        <f>TREND(Calibration!$A$2:$A$4,Calibration!$C$2:$C$4,E184)</f>
        <v>466.56620918584622</v>
      </c>
      <c r="L184" s="2">
        <f>TREND(Calibration!$A$2:$A$4,Calibration!$D$2:$D$4,G184)</f>
        <v>562.49448104838939</v>
      </c>
    </row>
    <row r="185" spans="1:12" x14ac:dyDescent="0.25">
      <c r="A185">
        <v>914447</v>
      </c>
      <c r="B185">
        <v>14.82900047</v>
      </c>
      <c r="C185">
        <v>0.30541000000000001</v>
      </c>
      <c r="D185">
        <v>36.319999690000003</v>
      </c>
      <c r="E185">
        <v>0.25395000000000001</v>
      </c>
      <c r="F185">
        <v>37.497001650000001</v>
      </c>
      <c r="G185">
        <v>0.77439999999999998</v>
      </c>
      <c r="H185">
        <v>32.306999210000001</v>
      </c>
      <c r="J185" s="2">
        <f>TREND(Calibration!$A$2:$A$4,Calibration!$B$2:$B$4,C185)</f>
        <v>326.93156387673844</v>
      </c>
      <c r="K185" s="2">
        <f>TREND(Calibration!$A$2:$A$4,Calibration!$C$2:$C$4,E185)</f>
        <v>466.17579994229368</v>
      </c>
      <c r="L185" s="2">
        <f>TREND(Calibration!$A$2:$A$4,Calibration!$D$2:$D$4,G185)</f>
        <v>561.71492708790663</v>
      </c>
    </row>
    <row r="186" spans="1:12" x14ac:dyDescent="0.25">
      <c r="A186">
        <v>919456</v>
      </c>
      <c r="B186">
        <v>14.84200001</v>
      </c>
      <c r="C186">
        <v>0.30546001</v>
      </c>
      <c r="D186">
        <v>36.326000209999997</v>
      </c>
      <c r="E186">
        <v>0.25395000000000001</v>
      </c>
      <c r="F186">
        <v>37.487998959999999</v>
      </c>
      <c r="G186">
        <v>0.76899998999999997</v>
      </c>
      <c r="H186">
        <v>32.326000209999997</v>
      </c>
      <c r="J186" s="2">
        <f>TREND(Calibration!$A$2:$A$4,Calibration!$B$2:$B$4,C186)</f>
        <v>327.15273333585219</v>
      </c>
      <c r="K186" s="2">
        <f>TREND(Calibration!$A$2:$A$4,Calibration!$C$2:$C$4,E186)</f>
        <v>466.17579994229368</v>
      </c>
      <c r="L186" s="2">
        <f>TREND(Calibration!$A$2:$A$4,Calibration!$D$2:$D$4,G186)</f>
        <v>557.88801874050034</v>
      </c>
    </row>
    <row r="187" spans="1:12" x14ac:dyDescent="0.25">
      <c r="A187">
        <v>924448</v>
      </c>
      <c r="B187">
        <v>14.90100002</v>
      </c>
      <c r="C187">
        <v>0.30535001000000001</v>
      </c>
      <c r="D187">
        <v>36.363998410000001</v>
      </c>
      <c r="E187">
        <v>0.25406000000000001</v>
      </c>
      <c r="F187">
        <v>37.458999630000001</v>
      </c>
      <c r="G187">
        <v>0.76359999000000001</v>
      </c>
      <c r="H187">
        <v>32.298000340000002</v>
      </c>
      <c r="J187" s="2">
        <f>TREND(Calibration!$A$2:$A$4,Calibration!$B$2:$B$4,C187)</f>
        <v>326.666257820905</v>
      </c>
      <c r="K187" s="2">
        <f>TREND(Calibration!$A$2:$A$4,Calibration!$C$2:$C$4,E187)</f>
        <v>467.03452853239128</v>
      </c>
      <c r="L187" s="2">
        <f>TREND(Calibration!$A$2:$A$4,Calibration!$D$2:$D$4,G187)</f>
        <v>554.06111747994839</v>
      </c>
    </row>
    <row r="188" spans="1:12" x14ac:dyDescent="0.25">
      <c r="A188">
        <v>929447</v>
      </c>
      <c r="B188">
        <v>14.916999819999999</v>
      </c>
      <c r="C188">
        <v>0.30454001000000003</v>
      </c>
      <c r="D188">
        <v>36.3390007</v>
      </c>
      <c r="E188">
        <v>0.25411001</v>
      </c>
      <c r="F188">
        <v>37.465999600000004</v>
      </c>
      <c r="G188">
        <v>0.76789998999999998</v>
      </c>
      <c r="H188">
        <v>32.271999360000002</v>
      </c>
      <c r="J188" s="2">
        <f>TREND(Calibration!$A$2:$A$4,Calibration!$B$2:$B$4,C188)</f>
        <v>323.08402902902185</v>
      </c>
      <c r="K188" s="2">
        <f>TREND(Calibration!$A$2:$A$4,Calibration!$C$2:$C$4,E188)</f>
        <v>467.42493777594359</v>
      </c>
      <c r="L188" s="2">
        <f>TREND(Calibration!$A$2:$A$4,Calibration!$D$2:$D$4,G188)</f>
        <v>557.10846478001758</v>
      </c>
    </row>
    <row r="189" spans="1:12" x14ac:dyDescent="0.25">
      <c r="A189">
        <v>934447</v>
      </c>
      <c r="B189">
        <v>14.93299961</v>
      </c>
      <c r="C189">
        <v>0.30248999999999998</v>
      </c>
      <c r="D189">
        <v>36.335998539999999</v>
      </c>
      <c r="E189">
        <v>0.25395000000000001</v>
      </c>
      <c r="F189">
        <v>37.462001800000003</v>
      </c>
      <c r="G189">
        <v>0.77060002000000005</v>
      </c>
      <c r="H189">
        <v>32.227001190000003</v>
      </c>
      <c r="J189" s="2">
        <f>TREND(Calibration!$A$2:$A$4,Calibration!$B$2:$B$4,C189)</f>
        <v>314.01785020723287</v>
      </c>
      <c r="K189" s="2">
        <f>TREND(Calibration!$A$2:$A$4,Calibration!$C$2:$C$4,E189)</f>
        <v>466.17579994229368</v>
      </c>
      <c r="L189" s="2">
        <f>TREND(Calibration!$A$2:$A$4,Calibration!$D$2:$D$4,G189)</f>
        <v>559.02193667085623</v>
      </c>
    </row>
    <row r="190" spans="1:12" x14ac:dyDescent="0.25">
      <c r="A190">
        <v>939447</v>
      </c>
      <c r="B190">
        <v>14.916999819999999</v>
      </c>
      <c r="C190">
        <v>0.30346000000000001</v>
      </c>
      <c r="D190">
        <v>36.3390007</v>
      </c>
      <c r="E190">
        <v>0.25406000000000001</v>
      </c>
      <c r="F190">
        <v>37.456001280000002</v>
      </c>
      <c r="G190">
        <v>0.77329999000000005</v>
      </c>
      <c r="H190">
        <v>32.203998570000003</v>
      </c>
      <c r="J190" s="2">
        <f>TREND(Calibration!$A$2:$A$4,Calibration!$B$2:$B$4,C190)</f>
        <v>318.30767974813034</v>
      </c>
      <c r="K190" s="2">
        <f>TREND(Calibration!$A$2:$A$4,Calibration!$C$2:$C$4,E190)</f>
        <v>467.03452853239128</v>
      </c>
      <c r="L190" s="2">
        <f>TREND(Calibration!$A$2:$A$4,Calibration!$D$2:$D$4,G190)</f>
        <v>560.93536604056965</v>
      </c>
    </row>
    <row r="191" spans="1:12" x14ac:dyDescent="0.25">
      <c r="A191">
        <v>944447</v>
      </c>
      <c r="B191">
        <v>14.92300034</v>
      </c>
      <c r="C191">
        <v>0.30264999999999997</v>
      </c>
      <c r="D191">
        <v>36.3390007</v>
      </c>
      <c r="E191">
        <v>0.25395000000000001</v>
      </c>
      <c r="F191">
        <v>37.458999630000001</v>
      </c>
      <c r="G191">
        <v>0.76899998999999997</v>
      </c>
      <c r="H191">
        <v>32.192001339999997</v>
      </c>
      <c r="J191" s="2">
        <f>TREND(Calibration!$A$2:$A$4,Calibration!$B$2:$B$4,C191)</f>
        <v>314.72545095624696</v>
      </c>
      <c r="K191" s="2">
        <f>TREND(Calibration!$A$2:$A$4,Calibration!$C$2:$C$4,E191)</f>
        <v>466.17579994229368</v>
      </c>
      <c r="L191" s="2">
        <f>TREND(Calibration!$A$2:$A$4,Calibration!$D$2:$D$4,G191)</f>
        <v>557.88801874050034</v>
      </c>
    </row>
    <row r="192" spans="1:12" x14ac:dyDescent="0.25">
      <c r="A192">
        <v>949558</v>
      </c>
      <c r="B192">
        <v>14.913999560000001</v>
      </c>
      <c r="C192">
        <v>0.30616999</v>
      </c>
      <c r="D192">
        <v>36.291000369999999</v>
      </c>
      <c r="E192">
        <v>0.25406000000000001</v>
      </c>
      <c r="F192">
        <v>37.446998600000001</v>
      </c>
      <c r="G192">
        <v>0.77229999999999999</v>
      </c>
      <c r="H192">
        <v>32.245998380000003</v>
      </c>
      <c r="J192" s="2">
        <f>TREND(Calibration!$A$2:$A$4,Calibration!$B$2:$B$4,C192)</f>
        <v>330.29262320950806</v>
      </c>
      <c r="K192" s="2">
        <f>TREND(Calibration!$A$2:$A$4,Calibration!$C$2:$C$4,E192)</f>
        <v>467.03452853239128</v>
      </c>
      <c r="L192" s="2">
        <f>TREND(Calibration!$A$2:$A$4,Calibration!$D$2:$D$4,G192)</f>
        <v>560.22668770880307</v>
      </c>
    </row>
    <row r="193" spans="1:12" x14ac:dyDescent="0.25">
      <c r="A193">
        <v>954459</v>
      </c>
      <c r="B193">
        <v>14.894000050000001</v>
      </c>
      <c r="C193">
        <v>0.30470999999999998</v>
      </c>
      <c r="D193">
        <v>36.317001339999997</v>
      </c>
      <c r="E193">
        <v>0.25400001</v>
      </c>
      <c r="F193">
        <v>37.456001280000002</v>
      </c>
      <c r="G193">
        <v>0.77600002000000001</v>
      </c>
      <c r="H193">
        <v>32.245998380000003</v>
      </c>
      <c r="J193" s="2">
        <f>TREND(Calibration!$A$2:$A$4,Calibration!$B$2:$B$4,C193)</f>
        <v>323.83581059980224</v>
      </c>
      <c r="K193" s="2">
        <f>TREND(Calibration!$A$2:$A$4,Calibration!$C$2:$C$4,E193)</f>
        <v>466.56620918584622</v>
      </c>
      <c r="L193" s="2">
        <f>TREND(Calibration!$A$2:$A$4,Calibration!$D$2:$D$4,G193)</f>
        <v>562.84883793140818</v>
      </c>
    </row>
    <row r="194" spans="1:12" x14ac:dyDescent="0.25">
      <c r="A194">
        <v>959448</v>
      </c>
      <c r="B194">
        <v>14.93900013</v>
      </c>
      <c r="C194">
        <v>0.30206000999999999</v>
      </c>
      <c r="D194">
        <v>36.312999730000001</v>
      </c>
      <c r="E194">
        <v>0.25406000000000001</v>
      </c>
      <c r="F194">
        <v>37.526000979999999</v>
      </c>
      <c r="G194">
        <v>0.78039997999999999</v>
      </c>
      <c r="H194">
        <v>32.233001710000003</v>
      </c>
      <c r="J194" s="2">
        <f>TREND(Calibration!$A$2:$A$4,Calibration!$B$2:$B$4,C194)</f>
        <v>312.1162174193048</v>
      </c>
      <c r="K194" s="2">
        <f>TREND(Calibration!$A$2:$A$4,Calibration!$C$2:$C$4,E194)</f>
        <v>467.03452853239128</v>
      </c>
      <c r="L194" s="2">
        <f>TREND(Calibration!$A$2:$A$4,Calibration!$D$2:$D$4,G194)</f>
        <v>565.96702542592266</v>
      </c>
    </row>
    <row r="195" spans="1:12" x14ac:dyDescent="0.25">
      <c r="A195">
        <v>964447</v>
      </c>
      <c r="B195">
        <v>14.96500015</v>
      </c>
      <c r="C195">
        <v>0.30579001</v>
      </c>
      <c r="D195">
        <v>36.317001339999997</v>
      </c>
      <c r="E195">
        <v>0.25400001</v>
      </c>
      <c r="F195">
        <v>37.520000459999999</v>
      </c>
      <c r="G195">
        <v>0.77600002000000001</v>
      </c>
      <c r="H195">
        <v>32.201000209999997</v>
      </c>
      <c r="J195" s="2">
        <f>TREND(Calibration!$A$2:$A$4,Calibration!$B$2:$B$4,C195)</f>
        <v>328.61215988069353</v>
      </c>
      <c r="K195" s="2">
        <f>TREND(Calibration!$A$2:$A$4,Calibration!$C$2:$C$4,E195)</f>
        <v>466.56620918584622</v>
      </c>
      <c r="L195" s="2">
        <f>TREND(Calibration!$A$2:$A$4,Calibration!$D$2:$D$4,G195)</f>
        <v>562.84883793140818</v>
      </c>
    </row>
    <row r="196" spans="1:12" x14ac:dyDescent="0.25">
      <c r="A196">
        <v>969448</v>
      </c>
      <c r="B196">
        <v>14.96899986</v>
      </c>
      <c r="C196">
        <v>0.30259999999999998</v>
      </c>
      <c r="D196">
        <v>36.347999569999999</v>
      </c>
      <c r="E196">
        <v>0.25395000000000001</v>
      </c>
      <c r="F196">
        <v>37.480998990000003</v>
      </c>
      <c r="G196">
        <v>0.78039997999999999</v>
      </c>
      <c r="H196">
        <v>32.179000850000001</v>
      </c>
      <c r="J196" s="2">
        <f>TREND(Calibration!$A$2:$A$4,Calibration!$B$2:$B$4,C196)</f>
        <v>314.50432572218006</v>
      </c>
      <c r="K196" s="2">
        <f>TREND(Calibration!$A$2:$A$4,Calibration!$C$2:$C$4,E196)</f>
        <v>466.17579994229368</v>
      </c>
      <c r="L196" s="2">
        <f>TREND(Calibration!$A$2:$A$4,Calibration!$D$2:$D$4,G196)</f>
        <v>565.96702542592266</v>
      </c>
    </row>
    <row r="197" spans="1:12" x14ac:dyDescent="0.25">
      <c r="A197">
        <v>974447</v>
      </c>
      <c r="B197">
        <v>14.946000099999999</v>
      </c>
      <c r="C197">
        <v>0.30853998999999999</v>
      </c>
      <c r="D197">
        <v>36.332000729999997</v>
      </c>
      <c r="E197">
        <v>0.25395000000000001</v>
      </c>
      <c r="F197">
        <v>37.469001769999998</v>
      </c>
      <c r="G197">
        <v>0.77929996999999995</v>
      </c>
      <c r="H197">
        <v>32.198001859999998</v>
      </c>
      <c r="J197" s="2">
        <f>TREND(Calibration!$A$2:$A$4,Calibration!$B$2:$B$4,C197)</f>
        <v>340.77395930427792</v>
      </c>
      <c r="K197" s="2">
        <f>TREND(Calibration!$A$2:$A$4,Calibration!$C$2:$C$4,E197)</f>
        <v>466.17579994229368</v>
      </c>
      <c r="L197" s="2">
        <f>TREND(Calibration!$A$2:$A$4,Calibration!$D$2:$D$4,G197)</f>
        <v>565.18746437858567</v>
      </c>
    </row>
    <row r="198" spans="1:12" x14ac:dyDescent="0.25">
      <c r="A198">
        <v>979447</v>
      </c>
      <c r="B198">
        <v>14.972000120000001</v>
      </c>
      <c r="C198">
        <v>0.30502998999999997</v>
      </c>
      <c r="D198">
        <v>36.291000369999999</v>
      </c>
      <c r="E198">
        <v>0.25400001</v>
      </c>
      <c r="F198">
        <v>37.491001130000001</v>
      </c>
      <c r="G198">
        <v>0.77710003000000005</v>
      </c>
      <c r="H198">
        <v>32.185001370000002</v>
      </c>
      <c r="J198" s="2">
        <f>TREND(Calibration!$A$2:$A$4,Calibration!$B$2:$B$4,C198)</f>
        <v>325.25096787278335</v>
      </c>
      <c r="K198" s="2">
        <f>TREND(Calibration!$A$2:$A$4,Calibration!$C$2:$C$4,E198)</f>
        <v>466.56620918584622</v>
      </c>
      <c r="L198" s="2">
        <f>TREND(Calibration!$A$2:$A$4,Calibration!$D$2:$D$4,G198)</f>
        <v>563.62839897874517</v>
      </c>
    </row>
    <row r="199" spans="1:12" x14ac:dyDescent="0.25">
      <c r="A199">
        <v>984447</v>
      </c>
      <c r="B199">
        <v>14.99100018</v>
      </c>
      <c r="C199">
        <v>0.31011</v>
      </c>
      <c r="D199">
        <v>36.332000729999997</v>
      </c>
      <c r="E199">
        <v>0.25395000000000001</v>
      </c>
      <c r="F199">
        <v>37.487998959999999</v>
      </c>
      <c r="G199">
        <v>0.77770001</v>
      </c>
      <c r="H199">
        <v>32.162998199999997</v>
      </c>
      <c r="J199" s="2">
        <f>TREND(Calibration!$A$2:$A$4,Calibration!$B$2:$B$4,C199)</f>
        <v>347.71733587902463</v>
      </c>
      <c r="K199" s="2">
        <f>TREND(Calibration!$A$2:$A$4,Calibration!$C$2:$C$4,E199)</f>
        <v>466.17579994229368</v>
      </c>
      <c r="L199" s="2">
        <f>TREND(Calibration!$A$2:$A$4,Calibration!$D$2:$D$4,G199)</f>
        <v>564.05359605620924</v>
      </c>
    </row>
    <row r="200" spans="1:12" x14ac:dyDescent="0.25">
      <c r="A200">
        <v>989447</v>
      </c>
      <c r="B200">
        <v>14.96899986</v>
      </c>
      <c r="C200">
        <v>0.30513999000000003</v>
      </c>
      <c r="D200">
        <v>36.287998199999997</v>
      </c>
      <c r="E200">
        <v>0.25395000000000001</v>
      </c>
      <c r="F200">
        <v>37.493999479999999</v>
      </c>
      <c r="G200">
        <v>0.77600002000000001</v>
      </c>
      <c r="H200">
        <v>32.137001040000001</v>
      </c>
      <c r="J200" s="2">
        <f>TREND(Calibration!$A$2:$A$4,Calibration!$B$2:$B$4,C200)</f>
        <v>325.73744338773076</v>
      </c>
      <c r="K200" s="2">
        <f>TREND(Calibration!$A$2:$A$4,Calibration!$C$2:$C$4,E200)</f>
        <v>466.17579994229368</v>
      </c>
      <c r="L200" s="2">
        <f>TREND(Calibration!$A$2:$A$4,Calibration!$D$2:$D$4,G200)</f>
        <v>562.84883793140818</v>
      </c>
    </row>
    <row r="201" spans="1:12" x14ac:dyDescent="0.25">
      <c r="A201">
        <v>994447</v>
      </c>
      <c r="B201">
        <v>14.98200035</v>
      </c>
      <c r="C201">
        <v>0.30340999000000002</v>
      </c>
      <c r="D201">
        <v>36.269001009999997</v>
      </c>
      <c r="E201">
        <v>0.25395000000000001</v>
      </c>
      <c r="F201">
        <v>37.491001130000001</v>
      </c>
      <c r="G201">
        <v>0.77770001</v>
      </c>
      <c r="H201">
        <v>32.162998199999997</v>
      </c>
      <c r="J201" s="2">
        <f>TREND(Calibration!$A$2:$A$4,Calibration!$B$2:$B$4,C201)</f>
        <v>318.08651028901681</v>
      </c>
      <c r="K201" s="2">
        <f>TREND(Calibration!$A$2:$A$4,Calibration!$C$2:$C$4,E201)</f>
        <v>466.17579994229368</v>
      </c>
      <c r="L201" s="2">
        <f>TREND(Calibration!$A$2:$A$4,Calibration!$D$2:$D$4,G201)</f>
        <v>564.05359605620924</v>
      </c>
    </row>
    <row r="202" spans="1:12" x14ac:dyDescent="0.25">
      <c r="A202">
        <v>1000447</v>
      </c>
      <c r="B202">
        <v>14.98499966</v>
      </c>
      <c r="C202">
        <v>0.29962</v>
      </c>
      <c r="D202">
        <v>36.323001859999998</v>
      </c>
      <c r="E202">
        <v>0.25400001</v>
      </c>
      <c r="F202">
        <v>37.478000639999998</v>
      </c>
      <c r="G202">
        <v>0.77819996999999996</v>
      </c>
      <c r="H202">
        <v>32.13999939</v>
      </c>
      <c r="J202" s="2">
        <f>TREND(Calibration!$A$2:$A$4,Calibration!$B$2:$B$4,C202)</f>
        <v>301.32526177179443</v>
      </c>
      <c r="K202" s="2">
        <f>TREND(Calibration!$A$2:$A$4,Calibration!$C$2:$C$4,E202)</f>
        <v>466.56620918584622</v>
      </c>
      <c r="L202" s="2">
        <f>TREND(Calibration!$A$2:$A$4,Calibration!$D$2:$D$4,G202)</f>
        <v>564.4079104181028</v>
      </c>
    </row>
    <row r="203" spans="1:12" x14ac:dyDescent="0.25">
      <c r="A203">
        <v>1004453</v>
      </c>
      <c r="B203">
        <v>14.96199989</v>
      </c>
      <c r="C203">
        <v>0.31330001000000002</v>
      </c>
      <c r="D203">
        <v>36.310001370000002</v>
      </c>
      <c r="E203">
        <v>0.25406000000000001</v>
      </c>
      <c r="F203">
        <v>37.480998990000003</v>
      </c>
      <c r="G203">
        <v>0.77710003000000005</v>
      </c>
      <c r="H203">
        <v>32.150001529999997</v>
      </c>
      <c r="J203" s="2">
        <f>TREND(Calibration!$A$2:$A$4,Calibration!$B$2:$B$4,C203)</f>
        <v>361.8251700375381</v>
      </c>
      <c r="K203" s="2">
        <f>TREND(Calibration!$A$2:$A$4,Calibration!$C$2:$C$4,E203)</f>
        <v>467.03452853239128</v>
      </c>
      <c r="L203" s="2">
        <f>TREND(Calibration!$A$2:$A$4,Calibration!$D$2:$D$4,G203)</f>
        <v>563.62839897874517</v>
      </c>
    </row>
    <row r="204" spans="1:12" x14ac:dyDescent="0.25">
      <c r="A204">
        <v>1009458</v>
      </c>
      <c r="B204">
        <v>14.88399982</v>
      </c>
      <c r="C204">
        <v>0.30594999</v>
      </c>
      <c r="D204">
        <v>36.312999730000001</v>
      </c>
      <c r="E204">
        <v>0.25373000000000001</v>
      </c>
      <c r="F204">
        <v>37.428001399999999</v>
      </c>
      <c r="G204">
        <v>0.76149999999999995</v>
      </c>
      <c r="H204">
        <v>32.131000520000001</v>
      </c>
      <c r="J204" s="2">
        <f>TREND(Calibration!$A$2:$A$4,Calibration!$B$2:$B$4,C204)</f>
        <v>329.31967217961392</v>
      </c>
      <c r="K204" s="2">
        <f>TREND(Calibration!$A$2:$A$4,Calibration!$C$2:$C$4,E204)</f>
        <v>464.45834276209871</v>
      </c>
      <c r="L204" s="2">
        <f>TREND(Calibration!$A$2:$A$4,Calibration!$D$2:$D$4,G204)</f>
        <v>552.57288518769906</v>
      </c>
    </row>
    <row r="205" spans="1:12" x14ac:dyDescent="0.25">
      <c r="A205">
        <v>1014447</v>
      </c>
      <c r="B205">
        <v>14.942999840000001</v>
      </c>
      <c r="C205">
        <v>0.30698001000000003</v>
      </c>
      <c r="D205">
        <v>36.2820015</v>
      </c>
      <c r="E205">
        <v>0.25378999000000002</v>
      </c>
      <c r="F205">
        <v>37.493999479999999</v>
      </c>
      <c r="G205">
        <v>0.76789998999999998</v>
      </c>
      <c r="H205">
        <v>32.143001560000002</v>
      </c>
      <c r="J205" s="2">
        <f>TREND(Calibration!$A$2:$A$4,Calibration!$B$2:$B$4,C205)</f>
        <v>333.87494045148514</v>
      </c>
      <c r="K205" s="2">
        <f>TREND(Calibration!$A$2:$A$4,Calibration!$C$2:$C$4,E205)</f>
        <v>464.92666210864377</v>
      </c>
      <c r="L205" s="2">
        <f>TREND(Calibration!$A$2:$A$4,Calibration!$D$2:$D$4,G205)</f>
        <v>557.10846478001758</v>
      </c>
    </row>
    <row r="206" spans="1:12" x14ac:dyDescent="0.25">
      <c r="A206">
        <v>1019485</v>
      </c>
      <c r="B206">
        <v>14.90999985</v>
      </c>
      <c r="C206">
        <v>0.30579001</v>
      </c>
      <c r="D206">
        <v>36.278999329999998</v>
      </c>
      <c r="E206">
        <v>0.25400001</v>
      </c>
      <c r="F206">
        <v>37.443000789999999</v>
      </c>
      <c r="G206">
        <v>0.76149999999999995</v>
      </c>
      <c r="H206">
        <v>32.201000209999997</v>
      </c>
      <c r="J206" s="2">
        <f>TREND(Calibration!$A$2:$A$4,Calibration!$B$2:$B$4,C206)</f>
        <v>328.61215988069353</v>
      </c>
      <c r="K206" s="2">
        <f>TREND(Calibration!$A$2:$A$4,Calibration!$C$2:$C$4,E206)</f>
        <v>466.56620918584622</v>
      </c>
      <c r="L206" s="2">
        <f>TREND(Calibration!$A$2:$A$4,Calibration!$D$2:$D$4,G206)</f>
        <v>552.57288518769906</v>
      </c>
    </row>
    <row r="207" spans="1:12" x14ac:dyDescent="0.25">
      <c r="A207">
        <v>1024447</v>
      </c>
      <c r="B207">
        <v>14.897000309999999</v>
      </c>
      <c r="C207">
        <v>0.30498001000000002</v>
      </c>
      <c r="D207">
        <v>36.293998719999998</v>
      </c>
      <c r="E207">
        <v>0.25395000000000001</v>
      </c>
      <c r="F207">
        <v>37.493999479999999</v>
      </c>
      <c r="G207">
        <v>0.77229999999999999</v>
      </c>
      <c r="H207">
        <v>32.223999020000001</v>
      </c>
      <c r="J207" s="2">
        <f>TREND(Calibration!$A$2:$A$4,Calibration!$B$2:$B$4,C207)</f>
        <v>325.02993108881037</v>
      </c>
      <c r="K207" s="2">
        <f>TREND(Calibration!$A$2:$A$4,Calibration!$C$2:$C$4,E207)</f>
        <v>466.17579994229368</v>
      </c>
      <c r="L207" s="2">
        <f>TREND(Calibration!$A$2:$A$4,Calibration!$D$2:$D$4,G207)</f>
        <v>560.22668770880307</v>
      </c>
    </row>
    <row r="208" spans="1:12" x14ac:dyDescent="0.25">
      <c r="A208">
        <v>1029448</v>
      </c>
      <c r="B208">
        <v>14.894000050000001</v>
      </c>
      <c r="C208">
        <v>0.31016999000000001</v>
      </c>
      <c r="D208">
        <v>36.243999479999999</v>
      </c>
      <c r="E208">
        <v>0.25362000000000001</v>
      </c>
      <c r="F208">
        <v>37.509998320000001</v>
      </c>
      <c r="G208">
        <v>0.77280002999999997</v>
      </c>
      <c r="H208">
        <v>32.233001710000003</v>
      </c>
      <c r="J208" s="2">
        <f>TREND(Calibration!$A$2:$A$4,Calibration!$B$2:$B$4,C208)</f>
        <v>347.98264193485807</v>
      </c>
      <c r="K208" s="2">
        <f>TREND(Calibration!$A$2:$A$4,Calibration!$C$2:$C$4,E208)</f>
        <v>463.59961417200111</v>
      </c>
      <c r="L208" s="2">
        <f>TREND(Calibration!$A$2:$A$4,Calibration!$D$2:$D$4,G208)</f>
        <v>560.58105167867598</v>
      </c>
    </row>
    <row r="209" spans="1:12" x14ac:dyDescent="0.25">
      <c r="A209">
        <v>1034447</v>
      </c>
      <c r="B209">
        <v>14.913999560000001</v>
      </c>
      <c r="C209">
        <v>0.30832999999999999</v>
      </c>
      <c r="D209">
        <v>36.258998869999999</v>
      </c>
      <c r="E209">
        <v>0.25356999000000002</v>
      </c>
      <c r="F209">
        <v>37.469001769999998</v>
      </c>
      <c r="G209">
        <v>0.76090002000000001</v>
      </c>
      <c r="H209">
        <v>32.233001710000003</v>
      </c>
      <c r="J209" s="2">
        <f>TREND(Calibration!$A$2:$A$4,Calibration!$B$2:$B$4,C209)</f>
        <v>339.84527754624378</v>
      </c>
      <c r="K209" s="2">
        <f>TREND(Calibration!$A$2:$A$4,Calibration!$C$2:$C$4,E209)</f>
        <v>463.2092049284488</v>
      </c>
      <c r="L209" s="2">
        <f>TREND(Calibration!$A$2:$A$4,Calibration!$D$2:$D$4,G209)</f>
        <v>552.14768811023498</v>
      </c>
    </row>
    <row r="210" spans="1:12" x14ac:dyDescent="0.25">
      <c r="A210">
        <v>1039447</v>
      </c>
      <c r="B210">
        <v>14.88799953</v>
      </c>
      <c r="C210">
        <v>0.30691998999999998</v>
      </c>
      <c r="D210">
        <v>36.252998349999999</v>
      </c>
      <c r="E210">
        <v>0.25362000000000001</v>
      </c>
      <c r="F210">
        <v>37.480998990000003</v>
      </c>
      <c r="G210">
        <v>0.75819999000000005</v>
      </c>
      <c r="H210">
        <v>32.243000029999997</v>
      </c>
      <c r="J210" s="2">
        <f>TREND(Calibration!$A$2:$A$4,Calibration!$B$2:$B$4,C210)</f>
        <v>333.60950172051116</v>
      </c>
      <c r="K210" s="2">
        <f>TREND(Calibration!$A$2:$A$4,Calibration!$C$2:$C$4,E210)</f>
        <v>463.59961417200111</v>
      </c>
      <c r="L210" s="2">
        <f>TREND(Calibration!$A$2:$A$4,Calibration!$D$2:$D$4,G210)</f>
        <v>550.23421621939644</v>
      </c>
    </row>
    <row r="211" spans="1:12" x14ac:dyDescent="0.25">
      <c r="A211">
        <v>1044447</v>
      </c>
      <c r="B211">
        <v>14.87100029</v>
      </c>
      <c r="C211">
        <v>0.30188999</v>
      </c>
      <c r="D211">
        <v>36.291000369999999</v>
      </c>
      <c r="E211">
        <v>0.25367999000000002</v>
      </c>
      <c r="F211">
        <v>37.472000119999997</v>
      </c>
      <c r="G211">
        <v>0.76090002000000001</v>
      </c>
      <c r="H211">
        <v>32.185001370000002</v>
      </c>
      <c r="J211" s="2">
        <f>TREND(Calibration!$A$2:$A$4,Calibration!$B$2:$B$4,C211)</f>
        <v>311.36430317338386</v>
      </c>
      <c r="K211" s="2">
        <f>TREND(Calibration!$A$2:$A$4,Calibration!$C$2:$C$4,E211)</f>
        <v>464.06793351854617</v>
      </c>
      <c r="L211" s="2">
        <f>TREND(Calibration!$A$2:$A$4,Calibration!$D$2:$D$4,G211)</f>
        <v>552.14768811023498</v>
      </c>
    </row>
    <row r="212" spans="1:12" x14ac:dyDescent="0.25">
      <c r="A212">
        <v>1049447</v>
      </c>
      <c r="B212">
        <v>14.90400028</v>
      </c>
      <c r="C212">
        <v>0.30583999000000001</v>
      </c>
      <c r="D212">
        <v>36.269001009999997</v>
      </c>
      <c r="E212">
        <v>0.25373000000000001</v>
      </c>
      <c r="F212">
        <v>37.48500061</v>
      </c>
      <c r="G212">
        <v>0.75980002000000002</v>
      </c>
      <c r="H212">
        <v>32.155998230000002</v>
      </c>
      <c r="J212" s="2">
        <f>TREND(Calibration!$A$2:$A$4,Calibration!$B$2:$B$4,C212)</f>
        <v>328.83319666466673</v>
      </c>
      <c r="K212" s="2">
        <f>TREND(Calibration!$A$2:$A$4,Calibration!$C$2:$C$4,E212)</f>
        <v>464.45834276209871</v>
      </c>
      <c r="L212" s="2">
        <f>TREND(Calibration!$A$2:$A$4,Calibration!$D$2:$D$4,G212)</f>
        <v>551.36813414975222</v>
      </c>
    </row>
    <row r="213" spans="1:12" x14ac:dyDescent="0.25">
      <c r="A213">
        <v>1054447</v>
      </c>
      <c r="B213">
        <v>14.90699959</v>
      </c>
      <c r="C213">
        <v>0.30368000000000001</v>
      </c>
      <c r="D213">
        <v>36.275001529999997</v>
      </c>
      <c r="E213">
        <v>0.25367999000000002</v>
      </c>
      <c r="F213">
        <v>37.458999630000001</v>
      </c>
      <c r="G213">
        <v>0.76249999000000002</v>
      </c>
      <c r="H213">
        <v>32.118000029999997</v>
      </c>
      <c r="J213" s="2">
        <f>TREND(Calibration!$A$2:$A$4,Calibration!$B$2:$B$4,C213)</f>
        <v>319.28063077802472</v>
      </c>
      <c r="K213" s="2">
        <f>TREND(Calibration!$A$2:$A$4,Calibration!$C$2:$C$4,E213)</f>
        <v>464.06793351854617</v>
      </c>
      <c r="L213" s="2">
        <f>TREND(Calibration!$A$2:$A$4,Calibration!$D$2:$D$4,G213)</f>
        <v>553.28156351946564</v>
      </c>
    </row>
    <row r="214" spans="1:12" x14ac:dyDescent="0.25">
      <c r="A214">
        <v>1059447</v>
      </c>
      <c r="B214">
        <v>14.916999819999999</v>
      </c>
      <c r="C214">
        <v>0.30643999999999999</v>
      </c>
      <c r="D214">
        <v>36.275001529999997</v>
      </c>
      <c r="E214">
        <v>0.25367999000000002</v>
      </c>
      <c r="F214">
        <v>37.465999600000004</v>
      </c>
      <c r="G214">
        <v>0.76419996999999995</v>
      </c>
      <c r="H214">
        <v>32.120998380000003</v>
      </c>
      <c r="J214" s="2">
        <f>TREND(Calibration!$A$2:$A$4,Calibration!$B$2:$B$4,C214)</f>
        <v>331.48674369851597</v>
      </c>
      <c r="K214" s="2">
        <f>TREND(Calibration!$A$2:$A$4,Calibration!$C$2:$C$4,E214)</f>
        <v>464.06793351854617</v>
      </c>
      <c r="L214" s="2">
        <f>TREND(Calibration!$A$2:$A$4,Calibration!$D$2:$D$4,G214)</f>
        <v>554.48631455741247</v>
      </c>
    </row>
    <row r="215" spans="1:12" x14ac:dyDescent="0.25">
      <c r="A215">
        <v>1064447</v>
      </c>
      <c r="B215">
        <v>14.93900013</v>
      </c>
      <c r="C215">
        <v>0.30583999000000001</v>
      </c>
      <c r="D215">
        <v>36.25</v>
      </c>
      <c r="E215">
        <v>0.25362000000000001</v>
      </c>
      <c r="F215">
        <v>37.491001130000001</v>
      </c>
      <c r="G215">
        <v>0.77060002000000005</v>
      </c>
      <c r="H215">
        <v>32.104999540000001</v>
      </c>
      <c r="J215" s="2">
        <f>TREND(Calibration!$A$2:$A$4,Calibration!$B$2:$B$4,C215)</f>
        <v>328.83319666466673</v>
      </c>
      <c r="K215" s="2">
        <f>TREND(Calibration!$A$2:$A$4,Calibration!$C$2:$C$4,E215)</f>
        <v>463.59961417200111</v>
      </c>
      <c r="L215" s="2">
        <f>TREND(Calibration!$A$2:$A$4,Calibration!$D$2:$D$4,G215)</f>
        <v>559.02193667085623</v>
      </c>
    </row>
    <row r="216" spans="1:12" x14ac:dyDescent="0.25">
      <c r="A216">
        <v>1069532</v>
      </c>
      <c r="B216">
        <v>14.90999985</v>
      </c>
      <c r="C216">
        <v>0.30513999000000003</v>
      </c>
      <c r="D216">
        <v>36.236999509999997</v>
      </c>
      <c r="E216">
        <v>0.25367999000000002</v>
      </c>
      <c r="F216">
        <v>37.480998990000003</v>
      </c>
      <c r="G216">
        <v>0.77389996999999999</v>
      </c>
      <c r="H216">
        <v>32.17200089</v>
      </c>
      <c r="J216" s="2">
        <f>TREND(Calibration!$A$2:$A$4,Calibration!$B$2:$B$4,C216)</f>
        <v>325.73744338773076</v>
      </c>
      <c r="K216" s="2">
        <f>TREND(Calibration!$A$2:$A$4,Calibration!$C$2:$C$4,E216)</f>
        <v>464.06793351854617</v>
      </c>
      <c r="L216" s="2">
        <f>TREND(Calibration!$A$2:$A$4,Calibration!$D$2:$D$4,G216)</f>
        <v>561.36056311803372</v>
      </c>
    </row>
    <row r="217" spans="1:12" x14ac:dyDescent="0.25">
      <c r="A217">
        <v>1074447</v>
      </c>
      <c r="B217">
        <v>14.88799953</v>
      </c>
      <c r="C217">
        <v>0.30448999999999998</v>
      </c>
      <c r="D217">
        <v>36.278999329999998</v>
      </c>
      <c r="E217">
        <v>0.25373000000000001</v>
      </c>
      <c r="F217">
        <v>37.45299911</v>
      </c>
      <c r="G217">
        <v>0.76310003000000004</v>
      </c>
      <c r="H217">
        <v>32.126998899999997</v>
      </c>
      <c r="J217" s="2">
        <f>TREND(Calibration!$A$2:$A$4,Calibration!$B$2:$B$4,C217)</f>
        <v>322.86285956990787</v>
      </c>
      <c r="K217" s="2">
        <f>TREND(Calibration!$A$2:$A$4,Calibration!$C$2:$C$4,E217)</f>
        <v>464.45834276209871</v>
      </c>
      <c r="L217" s="2">
        <f>TREND(Calibration!$A$2:$A$4,Calibration!$D$2:$D$4,G217)</f>
        <v>553.70680311805484</v>
      </c>
    </row>
    <row r="218" spans="1:12" x14ac:dyDescent="0.25">
      <c r="A218">
        <v>1079447</v>
      </c>
      <c r="B218">
        <v>14.897000309999999</v>
      </c>
      <c r="C218">
        <v>0.30498001000000002</v>
      </c>
      <c r="D218">
        <v>36.243999479999999</v>
      </c>
      <c r="E218">
        <v>0.25367999000000002</v>
      </c>
      <c r="F218">
        <v>37.520000459999999</v>
      </c>
      <c r="G218">
        <v>0.77770001</v>
      </c>
      <c r="H218">
        <v>32.208000179999999</v>
      </c>
      <c r="J218" s="2">
        <f>TREND(Calibration!$A$2:$A$4,Calibration!$B$2:$B$4,C218)</f>
        <v>325.02993108881037</v>
      </c>
      <c r="K218" s="2">
        <f>TREND(Calibration!$A$2:$A$4,Calibration!$C$2:$C$4,E218)</f>
        <v>464.06793351854617</v>
      </c>
      <c r="L218" s="2">
        <f>TREND(Calibration!$A$2:$A$4,Calibration!$D$2:$D$4,G218)</f>
        <v>564.05359605620924</v>
      </c>
    </row>
    <row r="219" spans="1:12" x14ac:dyDescent="0.25">
      <c r="A219">
        <v>1084448</v>
      </c>
      <c r="B219">
        <v>14.925999640000001</v>
      </c>
      <c r="C219">
        <v>0.30281001000000002</v>
      </c>
      <c r="D219">
        <v>36.240001679999999</v>
      </c>
      <c r="E219">
        <v>0.25400001</v>
      </c>
      <c r="F219">
        <v>37.522998809999997</v>
      </c>
      <c r="G219">
        <v>0.77770001</v>
      </c>
      <c r="H219">
        <v>32.208000179999999</v>
      </c>
      <c r="J219" s="2">
        <f>TREND(Calibration!$A$2:$A$4,Calibration!$B$2:$B$4,C219)</f>
        <v>315.4330959303079</v>
      </c>
      <c r="K219" s="2">
        <f>TREND(Calibration!$A$2:$A$4,Calibration!$C$2:$C$4,E219)</f>
        <v>466.56620918584622</v>
      </c>
      <c r="L219" s="2">
        <f>TREND(Calibration!$A$2:$A$4,Calibration!$D$2:$D$4,G219)</f>
        <v>564.05359605620924</v>
      </c>
    </row>
    <row r="220" spans="1:12" x14ac:dyDescent="0.25">
      <c r="A220">
        <v>1089447</v>
      </c>
      <c r="B220">
        <v>14.87800026</v>
      </c>
      <c r="C220">
        <v>0.30648999999999998</v>
      </c>
      <c r="D220">
        <v>36.224998470000003</v>
      </c>
      <c r="E220">
        <v>0.25400001</v>
      </c>
      <c r="F220">
        <v>37.515998840000002</v>
      </c>
      <c r="G220">
        <v>0.77329999000000005</v>
      </c>
      <c r="H220">
        <v>32.185001370000002</v>
      </c>
      <c r="J220" s="2">
        <f>TREND(Calibration!$A$2:$A$4,Calibration!$B$2:$B$4,C220)</f>
        <v>331.70786893258287</v>
      </c>
      <c r="K220" s="2">
        <f>TREND(Calibration!$A$2:$A$4,Calibration!$C$2:$C$4,E220)</f>
        <v>466.56620918584622</v>
      </c>
      <c r="L220" s="2">
        <f>TREND(Calibration!$A$2:$A$4,Calibration!$D$2:$D$4,G220)</f>
        <v>560.93536604056965</v>
      </c>
    </row>
    <row r="221" spans="1:12" x14ac:dyDescent="0.25">
      <c r="A221">
        <v>1094525</v>
      </c>
      <c r="B221">
        <v>14.836000439999999</v>
      </c>
      <c r="C221">
        <v>0.30243998999999999</v>
      </c>
      <c r="D221">
        <v>36.265998840000002</v>
      </c>
      <c r="E221">
        <v>0.25362000000000001</v>
      </c>
      <c r="F221">
        <v>37.497001650000001</v>
      </c>
      <c r="G221">
        <v>0.77060002000000005</v>
      </c>
      <c r="H221">
        <v>32.104999540000001</v>
      </c>
      <c r="J221" s="2">
        <f>TREND(Calibration!$A$2:$A$4,Calibration!$B$2:$B$4,C221)</f>
        <v>313.79668074811934</v>
      </c>
      <c r="K221" s="2">
        <f>TREND(Calibration!$A$2:$A$4,Calibration!$C$2:$C$4,E221)</f>
        <v>463.59961417200111</v>
      </c>
      <c r="L221" s="2">
        <f>TREND(Calibration!$A$2:$A$4,Calibration!$D$2:$D$4,G221)</f>
        <v>559.02193667085623</v>
      </c>
    </row>
    <row r="222" spans="1:12" x14ac:dyDescent="0.25">
      <c r="A222">
        <v>1099447</v>
      </c>
      <c r="B222">
        <v>14.82600021</v>
      </c>
      <c r="C222">
        <v>0.30680998999999998</v>
      </c>
      <c r="D222">
        <v>36.230998990000003</v>
      </c>
      <c r="E222">
        <v>0.25373000000000001</v>
      </c>
      <c r="F222">
        <v>37.450000760000002</v>
      </c>
      <c r="G222">
        <v>0.75709998999999994</v>
      </c>
      <c r="H222">
        <v>32.185001370000002</v>
      </c>
      <c r="J222" s="2">
        <f>TREND(Calibration!$A$2:$A$4,Calibration!$B$2:$B$4,C222)</f>
        <v>333.12302620556397</v>
      </c>
      <c r="K222" s="2">
        <f>TREND(Calibration!$A$2:$A$4,Calibration!$C$2:$C$4,E222)</f>
        <v>464.45834276209871</v>
      </c>
      <c r="L222" s="2">
        <f>TREND(Calibration!$A$2:$A$4,Calibration!$D$2:$D$4,G222)</f>
        <v>549.45466225891357</v>
      </c>
    </row>
    <row r="223" spans="1:12" x14ac:dyDescent="0.25">
      <c r="A223">
        <v>1104447</v>
      </c>
      <c r="B223">
        <v>14.864999770000001</v>
      </c>
      <c r="C223">
        <v>0.30395000999999999</v>
      </c>
      <c r="D223">
        <v>36.25</v>
      </c>
      <c r="E223">
        <v>0.25362000000000001</v>
      </c>
      <c r="F223">
        <v>37.487998959999999</v>
      </c>
      <c r="G223">
        <v>0.76789998999999998</v>
      </c>
      <c r="H223">
        <v>32.216999049999998</v>
      </c>
      <c r="J223" s="2">
        <f>TREND(Calibration!$A$2:$A$4,Calibration!$B$2:$B$4,C223)</f>
        <v>320.47475126703262</v>
      </c>
      <c r="K223" s="2">
        <f>TREND(Calibration!$A$2:$A$4,Calibration!$C$2:$C$4,E223)</f>
        <v>463.59961417200111</v>
      </c>
      <c r="L223" s="2">
        <f>TREND(Calibration!$A$2:$A$4,Calibration!$D$2:$D$4,G223)</f>
        <v>557.10846478001758</v>
      </c>
    </row>
    <row r="224" spans="1:12" x14ac:dyDescent="0.25">
      <c r="A224">
        <v>1109523</v>
      </c>
      <c r="B224">
        <v>14.88099957</v>
      </c>
      <c r="C224">
        <v>0.30637999999999999</v>
      </c>
      <c r="D224">
        <v>36.275001529999997</v>
      </c>
      <c r="E224">
        <v>0.25367999000000002</v>
      </c>
      <c r="F224">
        <v>37.5</v>
      </c>
      <c r="G224">
        <v>0.76419996999999995</v>
      </c>
      <c r="H224">
        <v>32.124000549999998</v>
      </c>
      <c r="J224" s="2">
        <f>TREND(Calibration!$A$2:$A$4,Calibration!$B$2:$B$4,C224)</f>
        <v>331.22139341763568</v>
      </c>
      <c r="K224" s="2">
        <f>TREND(Calibration!$A$2:$A$4,Calibration!$C$2:$C$4,E224)</f>
        <v>464.06793351854617</v>
      </c>
      <c r="L224" s="2">
        <f>TREND(Calibration!$A$2:$A$4,Calibration!$D$2:$D$4,G224)</f>
        <v>554.48631455741247</v>
      </c>
    </row>
    <row r="225" spans="1:12" x14ac:dyDescent="0.25">
      <c r="A225">
        <v>1114447</v>
      </c>
      <c r="B225">
        <v>14.87800026</v>
      </c>
      <c r="C225">
        <v>0.30616999</v>
      </c>
      <c r="D225">
        <v>36.236999509999997</v>
      </c>
      <c r="E225">
        <v>0.25362000000000001</v>
      </c>
      <c r="F225">
        <v>37.478000639999998</v>
      </c>
      <c r="G225">
        <v>0.76740003000000001</v>
      </c>
      <c r="H225">
        <v>32.249000549999998</v>
      </c>
      <c r="J225" s="2">
        <f>TREND(Calibration!$A$2:$A$4,Calibration!$B$2:$B$4,C225)</f>
        <v>330.29262320950806</v>
      </c>
      <c r="K225" s="2">
        <f>TREND(Calibration!$A$2:$A$4,Calibration!$C$2:$C$4,E225)</f>
        <v>463.59961417200111</v>
      </c>
      <c r="L225" s="2">
        <f>TREND(Calibration!$A$2:$A$4,Calibration!$D$2:$D$4,G225)</f>
        <v>556.75415041812403</v>
      </c>
    </row>
    <row r="226" spans="1:12" x14ac:dyDescent="0.25">
      <c r="A226">
        <v>1119447</v>
      </c>
      <c r="B226">
        <v>14.894000050000001</v>
      </c>
      <c r="C226">
        <v>0.30621999999999999</v>
      </c>
      <c r="D226">
        <v>36.215000150000002</v>
      </c>
      <c r="E226">
        <v>0.25395000000000001</v>
      </c>
      <c r="F226">
        <v>37.497001650000001</v>
      </c>
      <c r="G226">
        <v>0.77060002000000005</v>
      </c>
      <c r="H226">
        <v>32.216999049999998</v>
      </c>
      <c r="J226" s="2">
        <f>TREND(Calibration!$A$2:$A$4,Calibration!$B$2:$B$4,C226)</f>
        <v>330.51379266862182</v>
      </c>
      <c r="K226" s="2">
        <f>TREND(Calibration!$A$2:$A$4,Calibration!$C$2:$C$4,E226)</f>
        <v>466.17579994229368</v>
      </c>
      <c r="L226" s="2">
        <f>TREND(Calibration!$A$2:$A$4,Calibration!$D$2:$D$4,G226)</f>
        <v>559.02193667085623</v>
      </c>
    </row>
    <row r="227" spans="1:12" x14ac:dyDescent="0.25">
      <c r="A227">
        <v>1124467</v>
      </c>
      <c r="B227">
        <v>14.8579998</v>
      </c>
      <c r="C227">
        <v>0.30318999000000002</v>
      </c>
      <c r="D227">
        <v>36.25</v>
      </c>
      <c r="E227">
        <v>0.25400001</v>
      </c>
      <c r="F227">
        <v>37.509998320000001</v>
      </c>
      <c r="G227">
        <v>0.76690000000000003</v>
      </c>
      <c r="H227">
        <v>32.104999540000001</v>
      </c>
      <c r="J227" s="2">
        <f>TREND(Calibration!$A$2:$A$4,Calibration!$B$2:$B$4,C227)</f>
        <v>317.11355925912267</v>
      </c>
      <c r="K227" s="2">
        <f>TREND(Calibration!$A$2:$A$4,Calibration!$C$2:$C$4,E227)</f>
        <v>466.56620918584622</v>
      </c>
      <c r="L227" s="2">
        <f>TREND(Calibration!$A$2:$A$4,Calibration!$D$2:$D$4,G227)</f>
        <v>556.39978644825112</v>
      </c>
    </row>
    <row r="228" spans="1:12" x14ac:dyDescent="0.25">
      <c r="A228">
        <v>1129472</v>
      </c>
      <c r="B228">
        <v>14.87800026</v>
      </c>
      <c r="C228">
        <v>0.30572999000000001</v>
      </c>
      <c r="D228">
        <v>36.291000369999999</v>
      </c>
      <c r="E228">
        <v>0.25362000000000001</v>
      </c>
      <c r="F228">
        <v>37.487998959999999</v>
      </c>
      <c r="G228">
        <v>0.76580000000000004</v>
      </c>
      <c r="H228">
        <v>32.078998570000003</v>
      </c>
      <c r="J228" s="2">
        <f>TREND(Calibration!$A$2:$A$4,Calibration!$B$2:$B$4,C228)</f>
        <v>328.34672114971977</v>
      </c>
      <c r="K228" s="2">
        <f>TREND(Calibration!$A$2:$A$4,Calibration!$C$2:$C$4,E228)</f>
        <v>463.59961417200111</v>
      </c>
      <c r="L228" s="2">
        <f>TREND(Calibration!$A$2:$A$4,Calibration!$D$2:$D$4,G228)</f>
        <v>555.62023248776825</v>
      </c>
    </row>
    <row r="229" spans="1:12" x14ac:dyDescent="0.25">
      <c r="A229">
        <v>1134448</v>
      </c>
      <c r="B229">
        <v>14.8579998</v>
      </c>
      <c r="C229">
        <v>0.30033000999999998</v>
      </c>
      <c r="D229">
        <v>36.263000490000003</v>
      </c>
      <c r="E229">
        <v>0.25367999000000002</v>
      </c>
      <c r="F229">
        <v>37.430999759999999</v>
      </c>
      <c r="G229">
        <v>0.76419996999999995</v>
      </c>
      <c r="H229">
        <v>32.076000209999997</v>
      </c>
      <c r="J229" s="2">
        <f>TREND(Calibration!$A$2:$A$4,Calibration!$B$2:$B$4,C229)</f>
        <v>304.46528432059085</v>
      </c>
      <c r="K229" s="2">
        <f>TREND(Calibration!$A$2:$A$4,Calibration!$C$2:$C$4,E229)</f>
        <v>464.06793351854617</v>
      </c>
      <c r="L229" s="2">
        <f>TREND(Calibration!$A$2:$A$4,Calibration!$D$2:$D$4,G229)</f>
        <v>554.48631455741247</v>
      </c>
    </row>
    <row r="230" spans="1:12" x14ac:dyDescent="0.25">
      <c r="A230">
        <v>1139545</v>
      </c>
      <c r="B230">
        <v>14.85499954</v>
      </c>
      <c r="C230">
        <v>0.30498001000000002</v>
      </c>
      <c r="D230">
        <v>36.215000150000002</v>
      </c>
      <c r="E230">
        <v>0.25367999000000002</v>
      </c>
      <c r="F230">
        <v>37.443000789999999</v>
      </c>
      <c r="G230">
        <v>0.76470000000000005</v>
      </c>
      <c r="H230">
        <v>32.162998199999997</v>
      </c>
      <c r="J230" s="2">
        <f>TREND(Calibration!$A$2:$A$4,Calibration!$B$2:$B$4,C230)</f>
        <v>325.02993108881037</v>
      </c>
      <c r="K230" s="2">
        <f>TREND(Calibration!$A$2:$A$4,Calibration!$C$2:$C$4,E230)</f>
        <v>464.06793351854617</v>
      </c>
      <c r="L230" s="2">
        <f>TREND(Calibration!$A$2:$A$4,Calibration!$D$2:$D$4,G230)</f>
        <v>554.84067852728549</v>
      </c>
    </row>
    <row r="231" spans="1:12" x14ac:dyDescent="0.25">
      <c r="A231">
        <v>1144521</v>
      </c>
      <c r="B231">
        <v>14.925999640000001</v>
      </c>
      <c r="C231">
        <v>0.30513999000000003</v>
      </c>
      <c r="D231">
        <v>36.240001679999999</v>
      </c>
      <c r="E231">
        <v>0.25367999000000002</v>
      </c>
      <c r="F231">
        <v>37.520000459999999</v>
      </c>
      <c r="G231">
        <v>0.77329999000000005</v>
      </c>
      <c r="H231">
        <v>32.111000060000002</v>
      </c>
      <c r="J231" s="2">
        <f>TREND(Calibration!$A$2:$A$4,Calibration!$B$2:$B$4,C231)</f>
        <v>325.73744338773076</v>
      </c>
      <c r="K231" s="2">
        <f>TREND(Calibration!$A$2:$A$4,Calibration!$C$2:$C$4,E231)</f>
        <v>464.06793351854617</v>
      </c>
      <c r="L231" s="2">
        <f>TREND(Calibration!$A$2:$A$4,Calibration!$D$2:$D$4,G231)</f>
        <v>560.93536604056965</v>
      </c>
    </row>
    <row r="232" spans="1:12" x14ac:dyDescent="0.25">
      <c r="A232">
        <v>1149447</v>
      </c>
      <c r="B232">
        <v>14.92300034</v>
      </c>
      <c r="C232">
        <v>0.30248999999999998</v>
      </c>
      <c r="D232">
        <v>36.234001159999998</v>
      </c>
      <c r="E232">
        <v>0.25362000000000001</v>
      </c>
      <c r="F232">
        <v>37.520000459999999</v>
      </c>
      <c r="G232">
        <v>0.77389996999999999</v>
      </c>
      <c r="H232">
        <v>32.133998869999999</v>
      </c>
      <c r="J232" s="2">
        <f>TREND(Calibration!$A$2:$A$4,Calibration!$B$2:$B$4,C232)</f>
        <v>314.01785020723287</v>
      </c>
      <c r="K232" s="2">
        <f>TREND(Calibration!$A$2:$A$4,Calibration!$C$2:$C$4,E232)</f>
        <v>463.59961417200111</v>
      </c>
      <c r="L232" s="2">
        <f>TREND(Calibration!$A$2:$A$4,Calibration!$D$2:$D$4,G232)</f>
        <v>561.36056311803372</v>
      </c>
    </row>
    <row r="233" spans="1:12" x14ac:dyDescent="0.25">
      <c r="A233">
        <v>1154449</v>
      </c>
      <c r="B233">
        <v>14.88099957</v>
      </c>
      <c r="C233">
        <v>0.30459999999999998</v>
      </c>
      <c r="D233">
        <v>36.243999479999999</v>
      </c>
      <c r="E233">
        <v>0.25356999000000002</v>
      </c>
      <c r="F233">
        <v>37.45299911</v>
      </c>
      <c r="G233">
        <v>0.75819999000000005</v>
      </c>
      <c r="H233">
        <v>32.133998869999999</v>
      </c>
      <c r="J233" s="2">
        <f>TREND(Calibration!$A$2:$A$4,Calibration!$B$2:$B$4,C233)</f>
        <v>323.34933508485506</v>
      </c>
      <c r="K233" s="2">
        <f>TREND(Calibration!$A$2:$A$4,Calibration!$C$2:$C$4,E233)</f>
        <v>463.2092049284488</v>
      </c>
      <c r="L233" s="2">
        <f>TREND(Calibration!$A$2:$A$4,Calibration!$D$2:$D$4,G233)</f>
        <v>550.23421621939644</v>
      </c>
    </row>
    <row r="234" spans="1:12" x14ac:dyDescent="0.25">
      <c r="A234">
        <v>1159512</v>
      </c>
      <c r="B234">
        <v>14.88399982</v>
      </c>
      <c r="C234">
        <v>0.30670999999999998</v>
      </c>
      <c r="D234">
        <v>36.208999630000001</v>
      </c>
      <c r="E234">
        <v>0.25367999000000002</v>
      </c>
      <c r="F234">
        <v>37.5</v>
      </c>
      <c r="G234">
        <v>0.77389996999999999</v>
      </c>
      <c r="H234">
        <v>32.133998869999999</v>
      </c>
      <c r="J234" s="2">
        <f>TREND(Calibration!$A$2:$A$4,Calibration!$B$2:$B$4,C234)</f>
        <v>332.68081996247702</v>
      </c>
      <c r="K234" s="2">
        <f>TREND(Calibration!$A$2:$A$4,Calibration!$C$2:$C$4,E234)</f>
        <v>464.06793351854617</v>
      </c>
      <c r="L234" s="2">
        <f>TREND(Calibration!$A$2:$A$4,Calibration!$D$2:$D$4,G234)</f>
        <v>561.36056311803372</v>
      </c>
    </row>
    <row r="235" spans="1:12" x14ac:dyDescent="0.25">
      <c r="A235">
        <v>1164448</v>
      </c>
      <c r="B235">
        <v>14.86200047</v>
      </c>
      <c r="C235">
        <v>0.30552000000000001</v>
      </c>
      <c r="D235">
        <v>36.236999509999997</v>
      </c>
      <c r="E235">
        <v>0.25373000000000001</v>
      </c>
      <c r="F235">
        <v>37.462001800000003</v>
      </c>
      <c r="G235">
        <v>0.76520001999999998</v>
      </c>
      <c r="H235">
        <v>32.168998719999998</v>
      </c>
      <c r="J235" s="2">
        <f>TREND(Calibration!$A$2:$A$4,Calibration!$B$2:$B$4,C235)</f>
        <v>327.41803939168562</v>
      </c>
      <c r="K235" s="2">
        <f>TREND(Calibration!$A$2:$A$4,Calibration!$C$2:$C$4,E235)</f>
        <v>464.45834276209871</v>
      </c>
      <c r="L235" s="2">
        <f>TREND(Calibration!$A$2:$A$4,Calibration!$D$2:$D$4,G235)</f>
        <v>555.19503541030417</v>
      </c>
    </row>
    <row r="236" spans="1:12" x14ac:dyDescent="0.25">
      <c r="A236">
        <v>1169447</v>
      </c>
      <c r="B236">
        <v>14.87100029</v>
      </c>
      <c r="C236">
        <v>0.30217000999999999</v>
      </c>
      <c r="D236">
        <v>36.189998629999998</v>
      </c>
      <c r="E236">
        <v>0.25362000000000001</v>
      </c>
      <c r="F236">
        <v>37.493999479999999</v>
      </c>
      <c r="G236">
        <v>0.76470000000000005</v>
      </c>
      <c r="H236">
        <v>32.179000850000001</v>
      </c>
      <c r="J236" s="2">
        <f>TREND(Calibration!$A$2:$A$4,Calibration!$B$2:$B$4,C236)</f>
        <v>312.60269293425176</v>
      </c>
      <c r="K236" s="2">
        <f>TREND(Calibration!$A$2:$A$4,Calibration!$C$2:$C$4,E236)</f>
        <v>463.59961417200111</v>
      </c>
      <c r="L236" s="2">
        <f>TREND(Calibration!$A$2:$A$4,Calibration!$D$2:$D$4,G236)</f>
        <v>554.84067852728549</v>
      </c>
    </row>
    <row r="237" spans="1:12" x14ac:dyDescent="0.25">
      <c r="A237">
        <v>1174448</v>
      </c>
      <c r="B237">
        <v>14.88099957</v>
      </c>
      <c r="C237">
        <v>0.30070998999999998</v>
      </c>
      <c r="D237">
        <v>36.19900131</v>
      </c>
      <c r="E237">
        <v>0.25334999000000002</v>
      </c>
      <c r="F237">
        <v>37.487998959999999</v>
      </c>
      <c r="G237">
        <v>0.76630001999999997</v>
      </c>
      <c r="H237">
        <v>32.194999690000003</v>
      </c>
      <c r="J237" s="2">
        <f>TREND(Calibration!$A$2:$A$4,Calibration!$B$2:$B$4,C237)</f>
        <v>306.14574764940539</v>
      </c>
      <c r="K237" s="2">
        <f>TREND(Calibration!$A$2:$A$4,Calibration!$C$2:$C$4,E237)</f>
        <v>461.4917477482536</v>
      </c>
      <c r="L237" s="2">
        <f>TREND(Calibration!$A$2:$A$4,Calibration!$D$2:$D$4,G237)</f>
        <v>555.97458937078693</v>
      </c>
    </row>
    <row r="238" spans="1:12" x14ac:dyDescent="0.25">
      <c r="A238">
        <v>1179448</v>
      </c>
      <c r="B238">
        <v>14.87800026</v>
      </c>
      <c r="C238">
        <v>0.30741000000000002</v>
      </c>
      <c r="D238">
        <v>36.182998660000003</v>
      </c>
      <c r="E238">
        <v>0.25330001000000002</v>
      </c>
      <c r="F238">
        <v>37.5</v>
      </c>
      <c r="G238">
        <v>0.77229999999999999</v>
      </c>
      <c r="H238">
        <v>32.185001370000002</v>
      </c>
      <c r="J238" s="2">
        <f>TREND(Calibration!$A$2:$A$4,Calibration!$B$2:$B$4,C238)</f>
        <v>335.77657323941344</v>
      </c>
      <c r="K238" s="2">
        <f>TREND(Calibration!$A$2:$A$4,Calibration!$C$2:$C$4,E238)</f>
        <v>461.10157270340756</v>
      </c>
      <c r="L238" s="2">
        <f>TREND(Calibration!$A$2:$A$4,Calibration!$D$2:$D$4,G238)</f>
        <v>560.22668770880307</v>
      </c>
    </row>
    <row r="239" spans="1:12" x14ac:dyDescent="0.25">
      <c r="A239">
        <v>1184448</v>
      </c>
      <c r="B239">
        <v>14.89099979</v>
      </c>
      <c r="C239">
        <v>0.30513999000000003</v>
      </c>
      <c r="D239">
        <v>36.187000269999999</v>
      </c>
      <c r="E239">
        <v>0.25330001000000002</v>
      </c>
      <c r="F239">
        <v>37.506999970000003</v>
      </c>
      <c r="G239">
        <v>0.77659999999999996</v>
      </c>
      <c r="H239">
        <v>32.194999690000003</v>
      </c>
      <c r="J239" s="2">
        <f>TREND(Calibration!$A$2:$A$4,Calibration!$B$2:$B$4,C239)</f>
        <v>325.73744338773076</v>
      </c>
      <c r="K239" s="2">
        <f>TREND(Calibration!$A$2:$A$4,Calibration!$C$2:$C$4,E239)</f>
        <v>461.10157270340756</v>
      </c>
      <c r="L239" s="2">
        <f>TREND(Calibration!$A$2:$A$4,Calibration!$D$2:$D$4,G239)</f>
        <v>563.27403500887226</v>
      </c>
    </row>
    <row r="240" spans="1:12" x14ac:dyDescent="0.25">
      <c r="A240">
        <v>1189447</v>
      </c>
      <c r="B240">
        <v>14.90999985</v>
      </c>
      <c r="C240">
        <v>0.30648999999999998</v>
      </c>
      <c r="D240">
        <v>36.167999270000003</v>
      </c>
      <c r="E240">
        <v>0.25330001000000002</v>
      </c>
      <c r="F240">
        <v>37.520000459999999</v>
      </c>
      <c r="G240">
        <v>0.77929996999999995</v>
      </c>
      <c r="H240">
        <v>32.187999730000001</v>
      </c>
      <c r="J240" s="2">
        <f>TREND(Calibration!$A$2:$A$4,Calibration!$B$2:$B$4,C240)</f>
        <v>331.70786893258287</v>
      </c>
      <c r="K240" s="2">
        <f>TREND(Calibration!$A$2:$A$4,Calibration!$C$2:$C$4,E240)</f>
        <v>461.10157270340756</v>
      </c>
      <c r="L240" s="2">
        <f>TREND(Calibration!$A$2:$A$4,Calibration!$D$2:$D$4,G240)</f>
        <v>565.18746437858567</v>
      </c>
    </row>
    <row r="241" spans="1:12" x14ac:dyDescent="0.25">
      <c r="A241">
        <v>1194447</v>
      </c>
      <c r="B241">
        <v>14.93299961</v>
      </c>
      <c r="C241">
        <v>0.30562001</v>
      </c>
      <c r="D241">
        <v>36.138999939999998</v>
      </c>
      <c r="E241">
        <v>0.25334999000000002</v>
      </c>
      <c r="F241">
        <v>37.534999849999998</v>
      </c>
      <c r="G241">
        <v>0.78410000000000002</v>
      </c>
      <c r="H241">
        <v>32.118000029999997</v>
      </c>
      <c r="J241" s="2">
        <f>TREND(Calibration!$A$2:$A$4,Calibration!$B$2:$B$4,C241)</f>
        <v>327.86033408486605</v>
      </c>
      <c r="K241" s="2">
        <f>TREND(Calibration!$A$2:$A$4,Calibration!$C$2:$C$4,E241)</f>
        <v>461.4917477482536</v>
      </c>
      <c r="L241" s="2">
        <f>TREND(Calibration!$A$2:$A$4,Calibration!$D$2:$D$4,G241)</f>
        <v>568.58917564852777</v>
      </c>
    </row>
    <row r="242" spans="1:12" x14ac:dyDescent="0.25">
      <c r="A242">
        <v>1199447</v>
      </c>
      <c r="B242">
        <v>14.916999819999999</v>
      </c>
      <c r="C242">
        <v>0.30048998999999998</v>
      </c>
      <c r="D242">
        <v>36.164001460000001</v>
      </c>
      <c r="E242">
        <v>0.25334999000000002</v>
      </c>
      <c r="F242">
        <v>37.506999970000003</v>
      </c>
      <c r="G242">
        <v>0.78140001999999997</v>
      </c>
      <c r="H242">
        <v>32.085998539999999</v>
      </c>
      <c r="J242" s="2">
        <f>TREND(Calibration!$A$2:$A$4,Calibration!$B$2:$B$4,C242)</f>
        <v>305.17279661951125</v>
      </c>
      <c r="K242" s="2">
        <f>TREND(Calibration!$A$2:$A$4,Calibration!$C$2:$C$4,E242)</f>
        <v>461.4917477482536</v>
      </c>
      <c r="L242" s="2">
        <f>TREND(Calibration!$A$2:$A$4,Calibration!$D$2:$D$4,G242)</f>
        <v>566.67573919196013</v>
      </c>
    </row>
    <row r="243" spans="1:12" x14ac:dyDescent="0.25">
      <c r="A243">
        <v>1206496</v>
      </c>
      <c r="B243">
        <v>14.87800026</v>
      </c>
      <c r="C243">
        <v>0.30329999000000002</v>
      </c>
      <c r="D243">
        <v>36.180000309999997</v>
      </c>
      <c r="E243">
        <v>0.25334999000000002</v>
      </c>
      <c r="F243">
        <v>37.48500061</v>
      </c>
      <c r="G243">
        <v>0.77010000000000001</v>
      </c>
      <c r="H243">
        <v>32.060001370000002</v>
      </c>
      <c r="J243" s="2">
        <f>TREND(Calibration!$A$2:$A$4,Calibration!$B$2:$B$4,C243)</f>
        <v>317.60003477406963</v>
      </c>
      <c r="K243" s="2">
        <f>TREND(Calibration!$A$2:$A$4,Calibration!$C$2:$C$4,E243)</f>
        <v>461.4917477482536</v>
      </c>
      <c r="L243" s="2">
        <f>TREND(Calibration!$A$2:$A$4,Calibration!$D$2:$D$4,G243)</f>
        <v>558.66757978783744</v>
      </c>
    </row>
    <row r="244" spans="1:12" x14ac:dyDescent="0.25">
      <c r="A244">
        <v>1209447</v>
      </c>
      <c r="B244">
        <v>14.868000029999999</v>
      </c>
      <c r="C244">
        <v>0.29940999000000001</v>
      </c>
      <c r="D244">
        <v>36.176998140000002</v>
      </c>
      <c r="E244">
        <v>0.25341001000000002</v>
      </c>
      <c r="F244">
        <v>37.478000639999998</v>
      </c>
      <c r="G244">
        <v>0.76849997000000003</v>
      </c>
      <c r="H244">
        <v>32.030998230000002</v>
      </c>
      <c r="J244" s="2">
        <f>TREND(Calibration!$A$2:$A$4,Calibration!$B$2:$B$4,C244)</f>
        <v>300.39649156366681</v>
      </c>
      <c r="K244" s="2">
        <f>TREND(Calibration!$A$2:$A$4,Calibration!$C$2:$C$4,E244)</f>
        <v>461.96030129350493</v>
      </c>
      <c r="L244" s="2">
        <f>TREND(Calibration!$A$2:$A$4,Calibration!$D$2:$D$4,G244)</f>
        <v>557.53366185748166</v>
      </c>
    </row>
    <row r="245" spans="1:12" x14ac:dyDescent="0.25">
      <c r="A245">
        <v>1214447</v>
      </c>
      <c r="B245">
        <v>14.864999770000001</v>
      </c>
      <c r="C245">
        <v>0.30346000000000001</v>
      </c>
      <c r="D245">
        <v>36.147998809999997</v>
      </c>
      <c r="E245">
        <v>0.25330001000000002</v>
      </c>
      <c r="F245">
        <v>37.497001650000001</v>
      </c>
      <c r="G245">
        <v>0.77600002000000001</v>
      </c>
      <c r="H245">
        <v>32.085998539999999</v>
      </c>
      <c r="J245" s="2">
        <f>TREND(Calibration!$A$2:$A$4,Calibration!$B$2:$B$4,C245)</f>
        <v>318.30767974813034</v>
      </c>
      <c r="K245" s="2">
        <f>TREND(Calibration!$A$2:$A$4,Calibration!$C$2:$C$4,E245)</f>
        <v>461.10157270340756</v>
      </c>
      <c r="L245" s="2">
        <f>TREND(Calibration!$A$2:$A$4,Calibration!$D$2:$D$4,G245)</f>
        <v>562.84883793140818</v>
      </c>
    </row>
    <row r="246" spans="1:12" x14ac:dyDescent="0.25">
      <c r="A246">
        <v>1219447</v>
      </c>
      <c r="B246">
        <v>14.803000450000001</v>
      </c>
      <c r="C246">
        <v>0.30221998999999999</v>
      </c>
      <c r="D246">
        <v>36.193000789999999</v>
      </c>
      <c r="E246">
        <v>0.25330001000000002</v>
      </c>
      <c r="F246">
        <v>37.437000269999999</v>
      </c>
      <c r="G246">
        <v>0.76249999000000002</v>
      </c>
      <c r="H246">
        <v>32.085998539999999</v>
      </c>
      <c r="J246" s="2">
        <f>TREND(Calibration!$A$2:$A$4,Calibration!$B$2:$B$4,C246)</f>
        <v>312.8237297182252</v>
      </c>
      <c r="K246" s="2">
        <f>TREND(Calibration!$A$2:$A$4,Calibration!$C$2:$C$4,E246)</f>
        <v>461.10157270340756</v>
      </c>
      <c r="L246" s="2">
        <f>TREND(Calibration!$A$2:$A$4,Calibration!$D$2:$D$4,G246)</f>
        <v>553.28156351946564</v>
      </c>
    </row>
    <row r="247" spans="1:12" x14ac:dyDescent="0.25">
      <c r="A247">
        <v>1224521</v>
      </c>
      <c r="B247">
        <v>14.868000029999999</v>
      </c>
      <c r="C247">
        <v>0.30292001000000002</v>
      </c>
      <c r="D247">
        <v>36.180000309999997</v>
      </c>
      <c r="E247">
        <v>0.25341001000000002</v>
      </c>
      <c r="F247">
        <v>37.493999479999999</v>
      </c>
      <c r="G247">
        <v>0.76630001999999997</v>
      </c>
      <c r="H247">
        <v>32.04700089</v>
      </c>
      <c r="J247" s="2">
        <f>TREND(Calibration!$A$2:$A$4,Calibration!$B$2:$B$4,C247)</f>
        <v>315.91957144525509</v>
      </c>
      <c r="K247" s="2">
        <f>TREND(Calibration!$A$2:$A$4,Calibration!$C$2:$C$4,E247)</f>
        <v>461.96030129350493</v>
      </c>
      <c r="L247" s="2">
        <f>TREND(Calibration!$A$2:$A$4,Calibration!$D$2:$D$4,G247)</f>
        <v>555.97458937078693</v>
      </c>
    </row>
    <row r="248" spans="1:12" x14ac:dyDescent="0.25">
      <c r="A248">
        <v>1229447</v>
      </c>
      <c r="B248">
        <v>14.82600021</v>
      </c>
      <c r="C248">
        <v>0.30318999000000002</v>
      </c>
      <c r="D248">
        <v>36.19900131</v>
      </c>
      <c r="E248">
        <v>0.25334999000000002</v>
      </c>
      <c r="F248">
        <v>37.450000760000002</v>
      </c>
      <c r="G248">
        <v>0.75660002000000004</v>
      </c>
      <c r="H248">
        <v>32.054000850000001</v>
      </c>
      <c r="J248" s="2">
        <f>TREND(Calibration!$A$2:$A$4,Calibration!$B$2:$B$4,C248)</f>
        <v>317.11355925912267</v>
      </c>
      <c r="K248" s="2">
        <f>TREND(Calibration!$A$2:$A$4,Calibration!$C$2:$C$4,E248)</f>
        <v>461.4917477482536</v>
      </c>
      <c r="L248" s="2">
        <f>TREND(Calibration!$A$2:$A$4,Calibration!$D$2:$D$4,G248)</f>
        <v>549.10034081016579</v>
      </c>
    </row>
    <row r="249" spans="1:12" x14ac:dyDescent="0.25">
      <c r="A249">
        <v>1234447</v>
      </c>
      <c r="B249">
        <v>14.82600021</v>
      </c>
      <c r="C249">
        <v>0.30362001</v>
      </c>
      <c r="D249">
        <v>36.129001619999997</v>
      </c>
      <c r="E249">
        <v>0.25334999000000002</v>
      </c>
      <c r="F249">
        <v>37.472000119999997</v>
      </c>
      <c r="G249">
        <v>0.76849997000000003</v>
      </c>
      <c r="H249">
        <v>32.120998380000003</v>
      </c>
      <c r="J249" s="2">
        <f>TREND(Calibration!$A$2:$A$4,Calibration!$B$2:$B$4,C249)</f>
        <v>319.01532472219128</v>
      </c>
      <c r="K249" s="2">
        <f>TREND(Calibration!$A$2:$A$4,Calibration!$C$2:$C$4,E249)</f>
        <v>461.4917477482536</v>
      </c>
      <c r="L249" s="2">
        <f>TREND(Calibration!$A$2:$A$4,Calibration!$D$2:$D$4,G249)</f>
        <v>557.53366185748166</v>
      </c>
    </row>
    <row r="250" spans="1:12" x14ac:dyDescent="0.25">
      <c r="A250">
        <v>1239447</v>
      </c>
      <c r="B250">
        <v>14.78100014</v>
      </c>
      <c r="C250">
        <v>0.29859998999999998</v>
      </c>
      <c r="D250">
        <v>36.171001429999997</v>
      </c>
      <c r="E250">
        <v>0.25330001000000002</v>
      </c>
      <c r="F250">
        <v>37.462001800000003</v>
      </c>
      <c r="G250">
        <v>0.75770002999999997</v>
      </c>
      <c r="H250">
        <v>32.056999210000001</v>
      </c>
      <c r="J250" s="2">
        <f>TREND(Calibration!$A$2:$A$4,Calibration!$B$2:$B$4,C250)</f>
        <v>296.81426277178343</v>
      </c>
      <c r="K250" s="2">
        <f>TREND(Calibration!$A$2:$A$4,Calibration!$C$2:$C$4,E250)</f>
        <v>461.10157270340756</v>
      </c>
      <c r="L250" s="2">
        <f>TREND(Calibration!$A$2:$A$4,Calibration!$D$2:$D$4,G250)</f>
        <v>549.87990185750277</v>
      </c>
    </row>
    <row r="251" spans="1:12" x14ac:dyDescent="0.25">
      <c r="A251">
        <v>1244497</v>
      </c>
      <c r="B251">
        <v>14.774000170000001</v>
      </c>
      <c r="C251">
        <v>0.30480998999999998</v>
      </c>
      <c r="D251">
        <v>36.152000430000001</v>
      </c>
      <c r="E251">
        <v>0.25341001000000002</v>
      </c>
      <c r="F251">
        <v>37.480998990000003</v>
      </c>
      <c r="G251">
        <v>0.76419996999999995</v>
      </c>
      <c r="H251">
        <v>32.120998380000003</v>
      </c>
      <c r="J251" s="2">
        <f>TREND(Calibration!$A$2:$A$4,Calibration!$B$2:$B$4,C251)</f>
        <v>324.27801684288897</v>
      </c>
      <c r="K251" s="2">
        <f>TREND(Calibration!$A$2:$A$4,Calibration!$C$2:$C$4,E251)</f>
        <v>461.96030129350493</v>
      </c>
      <c r="L251" s="2">
        <f>TREND(Calibration!$A$2:$A$4,Calibration!$D$2:$D$4,G251)</f>
        <v>554.48631455741247</v>
      </c>
    </row>
    <row r="252" spans="1:12" x14ac:dyDescent="0.25">
      <c r="A252">
        <v>1249456</v>
      </c>
      <c r="B252">
        <v>14.819000239999999</v>
      </c>
      <c r="C252">
        <v>0.30670999999999998</v>
      </c>
      <c r="D252">
        <v>36.158000950000002</v>
      </c>
      <c r="E252">
        <v>0.25334999000000002</v>
      </c>
      <c r="F252">
        <v>37.528999329999998</v>
      </c>
      <c r="G252">
        <v>0.76359999000000001</v>
      </c>
      <c r="H252">
        <v>32.012001040000001</v>
      </c>
      <c r="J252" s="2">
        <f>TREND(Calibration!$A$2:$A$4,Calibration!$B$2:$B$4,C252)</f>
        <v>332.68081996247702</v>
      </c>
      <c r="K252" s="2">
        <f>TREND(Calibration!$A$2:$A$4,Calibration!$C$2:$C$4,E252)</f>
        <v>461.4917477482536</v>
      </c>
      <c r="L252" s="2">
        <f>TREND(Calibration!$A$2:$A$4,Calibration!$D$2:$D$4,G252)</f>
        <v>554.06111747994839</v>
      </c>
    </row>
    <row r="253" spans="1:12" x14ac:dyDescent="0.25">
      <c r="A253">
        <v>1254448</v>
      </c>
      <c r="B253">
        <v>14.79300022</v>
      </c>
      <c r="C253">
        <v>0.30307999000000002</v>
      </c>
      <c r="D253">
        <v>36.176998140000002</v>
      </c>
      <c r="E253">
        <v>0.25334999000000002</v>
      </c>
      <c r="F253">
        <v>37.506999970000003</v>
      </c>
      <c r="G253">
        <v>0.76520001999999998</v>
      </c>
      <c r="H253">
        <v>32.034000399999996</v>
      </c>
      <c r="J253" s="2">
        <f>TREND(Calibration!$A$2:$A$4,Calibration!$B$2:$B$4,C253)</f>
        <v>316.62708374417548</v>
      </c>
      <c r="K253" s="2">
        <f>TREND(Calibration!$A$2:$A$4,Calibration!$C$2:$C$4,E253)</f>
        <v>461.4917477482536</v>
      </c>
      <c r="L253" s="2">
        <f>TREND(Calibration!$A$2:$A$4,Calibration!$D$2:$D$4,G253)</f>
        <v>555.19503541030417</v>
      </c>
    </row>
    <row r="254" spans="1:12" x14ac:dyDescent="0.25">
      <c r="A254">
        <v>1259495</v>
      </c>
      <c r="B254">
        <v>14.76799965</v>
      </c>
      <c r="C254">
        <v>0.30103001000000001</v>
      </c>
      <c r="D254">
        <v>36.1609993</v>
      </c>
      <c r="E254">
        <v>0.25330001000000002</v>
      </c>
      <c r="F254">
        <v>37.433998109999997</v>
      </c>
      <c r="G254">
        <v>0.75980002000000002</v>
      </c>
      <c r="H254">
        <v>32.060001370000002</v>
      </c>
      <c r="J254" s="2">
        <f>TREND(Calibration!$A$2:$A$4,Calibration!$B$2:$B$4,C254)</f>
        <v>307.56103759752727</v>
      </c>
      <c r="K254" s="2">
        <f>TREND(Calibration!$A$2:$A$4,Calibration!$C$2:$C$4,E254)</f>
        <v>461.10157270340756</v>
      </c>
      <c r="L254" s="2">
        <f>TREND(Calibration!$A$2:$A$4,Calibration!$D$2:$D$4,G254)</f>
        <v>551.36813414975222</v>
      </c>
    </row>
    <row r="255" spans="1:12" x14ac:dyDescent="0.25">
      <c r="A255">
        <v>1264447</v>
      </c>
      <c r="B255">
        <v>14.751000400000001</v>
      </c>
      <c r="C255">
        <v>0.30226999999999998</v>
      </c>
      <c r="D255">
        <v>36.164001460000001</v>
      </c>
      <c r="E255">
        <v>0.25334999000000002</v>
      </c>
      <c r="F255">
        <v>37.437000269999999</v>
      </c>
      <c r="G255">
        <v>0.76470000000000005</v>
      </c>
      <c r="H255">
        <v>32.021999360000002</v>
      </c>
      <c r="J255" s="2">
        <f>TREND(Calibration!$A$2:$A$4,Calibration!$B$2:$B$4,C255)</f>
        <v>313.04489917733872</v>
      </c>
      <c r="K255" s="2">
        <f>TREND(Calibration!$A$2:$A$4,Calibration!$C$2:$C$4,E255)</f>
        <v>461.4917477482536</v>
      </c>
      <c r="L255" s="2">
        <f>TREND(Calibration!$A$2:$A$4,Calibration!$D$2:$D$4,G255)</f>
        <v>554.84067852728549</v>
      </c>
    </row>
    <row r="256" spans="1:12" x14ac:dyDescent="0.25">
      <c r="A256">
        <v>1269448</v>
      </c>
      <c r="B256">
        <v>14.789999959999999</v>
      </c>
      <c r="C256">
        <v>0.30524999000000003</v>
      </c>
      <c r="D256">
        <v>36.113998410000001</v>
      </c>
      <c r="E256">
        <v>0.25334999000000002</v>
      </c>
      <c r="F256">
        <v>37.480998990000003</v>
      </c>
      <c r="G256">
        <v>0.76630001999999997</v>
      </c>
      <c r="H256">
        <v>32.115001679999999</v>
      </c>
      <c r="J256" s="2">
        <f>TREND(Calibration!$A$2:$A$4,Calibration!$B$2:$B$4,C256)</f>
        <v>326.22391890267772</v>
      </c>
      <c r="K256" s="2">
        <f>TREND(Calibration!$A$2:$A$4,Calibration!$C$2:$C$4,E256)</f>
        <v>461.4917477482536</v>
      </c>
      <c r="L256" s="2">
        <f>TREND(Calibration!$A$2:$A$4,Calibration!$D$2:$D$4,G256)</f>
        <v>555.97458937078693</v>
      </c>
    </row>
    <row r="257" spans="1:12" x14ac:dyDescent="0.25">
      <c r="A257">
        <v>1274461</v>
      </c>
      <c r="B257">
        <v>14.805999760000001</v>
      </c>
      <c r="C257">
        <v>0.30541000000000001</v>
      </c>
      <c r="D257">
        <v>36.136001589999999</v>
      </c>
      <c r="E257">
        <v>0.25330001000000002</v>
      </c>
      <c r="F257">
        <v>37.557998660000003</v>
      </c>
      <c r="G257">
        <v>0.76630001999999997</v>
      </c>
      <c r="H257">
        <v>32.078998570000003</v>
      </c>
      <c r="J257" s="2">
        <f>TREND(Calibration!$A$2:$A$4,Calibration!$B$2:$B$4,C257)</f>
        <v>326.93156387673844</v>
      </c>
      <c r="K257" s="2">
        <f>TREND(Calibration!$A$2:$A$4,Calibration!$C$2:$C$4,E257)</f>
        <v>461.10157270340756</v>
      </c>
      <c r="L257" s="2">
        <f>TREND(Calibration!$A$2:$A$4,Calibration!$D$2:$D$4,G257)</f>
        <v>555.97458937078693</v>
      </c>
    </row>
    <row r="258" spans="1:12" x14ac:dyDescent="0.25">
      <c r="A258">
        <v>1279450</v>
      </c>
      <c r="B258">
        <v>14.7840004</v>
      </c>
      <c r="C258">
        <v>0.30508000000000002</v>
      </c>
      <c r="D258">
        <v>36.129001619999997</v>
      </c>
      <c r="E258">
        <v>0.25324999999999998</v>
      </c>
      <c r="F258">
        <v>37.478000639999998</v>
      </c>
      <c r="G258">
        <v>0.76039999999999996</v>
      </c>
      <c r="H258">
        <v>32.091999049999998</v>
      </c>
      <c r="J258" s="2">
        <f>TREND(Calibration!$A$2:$A$4,Calibration!$B$2:$B$4,C258)</f>
        <v>325.4721373318971</v>
      </c>
      <c r="K258" s="2">
        <f>TREND(Calibration!$A$2:$A$4,Calibration!$C$2:$C$4,E258)</f>
        <v>460.71116345985456</v>
      </c>
      <c r="L258" s="2">
        <f>TREND(Calibration!$A$2:$A$4,Calibration!$D$2:$D$4,G258)</f>
        <v>551.79333122721619</v>
      </c>
    </row>
    <row r="259" spans="1:12" x14ac:dyDescent="0.25">
      <c r="A259">
        <v>1284448</v>
      </c>
      <c r="B259">
        <v>14.80000019</v>
      </c>
      <c r="C259">
        <v>0.30292001000000002</v>
      </c>
      <c r="D259">
        <v>36.123001100000003</v>
      </c>
      <c r="E259">
        <v>0.25341001000000002</v>
      </c>
      <c r="F259">
        <v>37.513000490000003</v>
      </c>
      <c r="G259">
        <v>0.75980002000000002</v>
      </c>
      <c r="H259">
        <v>32.027999880000003</v>
      </c>
      <c r="J259" s="2">
        <f>TREND(Calibration!$A$2:$A$4,Calibration!$B$2:$B$4,C259)</f>
        <v>315.91957144525509</v>
      </c>
      <c r="K259" s="2">
        <f>TREND(Calibration!$A$2:$A$4,Calibration!$C$2:$C$4,E259)</f>
        <v>461.96030129350493</v>
      </c>
      <c r="L259" s="2">
        <f>TREND(Calibration!$A$2:$A$4,Calibration!$D$2:$D$4,G259)</f>
        <v>551.36813414975222</v>
      </c>
    </row>
    <row r="260" spans="1:12" x14ac:dyDescent="0.25">
      <c r="A260">
        <v>1289456</v>
      </c>
      <c r="B260">
        <v>14.81000042</v>
      </c>
      <c r="C260">
        <v>0.30384000999999999</v>
      </c>
      <c r="D260">
        <v>36.084999080000003</v>
      </c>
      <c r="E260">
        <v>0.25330001000000002</v>
      </c>
      <c r="F260">
        <v>37.5</v>
      </c>
      <c r="G260">
        <v>0.76630001999999997</v>
      </c>
      <c r="H260">
        <v>32.111000060000002</v>
      </c>
      <c r="J260" s="2">
        <f>TREND(Calibration!$A$2:$A$4,Calibration!$B$2:$B$4,C260)</f>
        <v>319.98827575208543</v>
      </c>
      <c r="K260" s="2">
        <f>TREND(Calibration!$A$2:$A$4,Calibration!$C$2:$C$4,E260)</f>
        <v>461.10157270340756</v>
      </c>
      <c r="L260" s="2">
        <f>TREND(Calibration!$A$2:$A$4,Calibration!$D$2:$D$4,G260)</f>
        <v>555.97458937078693</v>
      </c>
    </row>
    <row r="261" spans="1:12" x14ac:dyDescent="0.25">
      <c r="A261">
        <v>1294448</v>
      </c>
      <c r="B261">
        <v>14.789999959999999</v>
      </c>
      <c r="C261">
        <v>0.29919001000000001</v>
      </c>
      <c r="D261">
        <v>36.158000950000002</v>
      </c>
      <c r="E261">
        <v>0.25334999000000002</v>
      </c>
      <c r="F261">
        <v>37.458999630000001</v>
      </c>
      <c r="G261">
        <v>0.75660002000000004</v>
      </c>
      <c r="H261">
        <v>32.01499939</v>
      </c>
      <c r="J261" s="2">
        <f>TREND(Calibration!$A$2:$A$4,Calibration!$B$2:$B$4,C261)</f>
        <v>299.42362898386614</v>
      </c>
      <c r="K261" s="2">
        <f>TREND(Calibration!$A$2:$A$4,Calibration!$C$2:$C$4,E261)</f>
        <v>461.4917477482536</v>
      </c>
      <c r="L261" s="2">
        <f>TREND(Calibration!$A$2:$A$4,Calibration!$D$2:$D$4,G261)</f>
        <v>549.10034081016579</v>
      </c>
    </row>
    <row r="262" spans="1:12" x14ac:dyDescent="0.25">
      <c r="A262">
        <v>1299456</v>
      </c>
      <c r="B262">
        <v>14.836000439999999</v>
      </c>
      <c r="C262">
        <v>0.30292001000000002</v>
      </c>
      <c r="D262">
        <v>36.082000729999997</v>
      </c>
      <c r="E262">
        <v>0.25334999000000002</v>
      </c>
      <c r="F262">
        <v>37.522998809999997</v>
      </c>
      <c r="G262">
        <v>0.76959997000000002</v>
      </c>
      <c r="H262">
        <v>32.066001890000003</v>
      </c>
      <c r="J262" s="2">
        <f>TREND(Calibration!$A$2:$A$4,Calibration!$B$2:$B$4,C262)</f>
        <v>315.91957144525509</v>
      </c>
      <c r="K262" s="2">
        <f>TREND(Calibration!$A$2:$A$4,Calibration!$C$2:$C$4,E262)</f>
        <v>461.4917477482536</v>
      </c>
      <c r="L262" s="2">
        <f>TREND(Calibration!$A$2:$A$4,Calibration!$D$2:$D$4,G262)</f>
        <v>558.31321581796453</v>
      </c>
    </row>
    <row r="263" spans="1:12" x14ac:dyDescent="0.25">
      <c r="A263">
        <v>1304447</v>
      </c>
      <c r="B263">
        <v>14.84200001</v>
      </c>
      <c r="C263">
        <v>0.30810999999999999</v>
      </c>
      <c r="D263">
        <v>36.125999450000002</v>
      </c>
      <c r="E263">
        <v>0.25330001000000002</v>
      </c>
      <c r="F263">
        <v>37.522998809999997</v>
      </c>
      <c r="G263">
        <v>0.76470000000000005</v>
      </c>
      <c r="H263">
        <v>32.034000399999996</v>
      </c>
      <c r="J263" s="2">
        <f>TREND(Calibration!$A$2:$A$4,Calibration!$B$2:$B$4,C263)</f>
        <v>338.87232651634963</v>
      </c>
      <c r="K263" s="2">
        <f>TREND(Calibration!$A$2:$A$4,Calibration!$C$2:$C$4,E263)</f>
        <v>461.10157270340756</v>
      </c>
      <c r="L263" s="2">
        <f>TREND(Calibration!$A$2:$A$4,Calibration!$D$2:$D$4,G263)</f>
        <v>554.84067852728549</v>
      </c>
    </row>
    <row r="264" spans="1:12" x14ac:dyDescent="0.25">
      <c r="A264">
        <v>1309457</v>
      </c>
      <c r="B264">
        <v>14.803000450000001</v>
      </c>
      <c r="C264">
        <v>0.30448999999999998</v>
      </c>
      <c r="D264">
        <v>36.129001619999997</v>
      </c>
      <c r="E264">
        <v>0.25330001000000002</v>
      </c>
      <c r="F264">
        <v>37.437000269999999</v>
      </c>
      <c r="G264">
        <v>0.75819999000000005</v>
      </c>
      <c r="H264">
        <v>32.030998230000002</v>
      </c>
      <c r="J264" s="2">
        <f>TREND(Calibration!$A$2:$A$4,Calibration!$B$2:$B$4,C264)</f>
        <v>322.86285956990787</v>
      </c>
      <c r="K264" s="2">
        <f>TREND(Calibration!$A$2:$A$4,Calibration!$C$2:$C$4,E264)</f>
        <v>461.10157270340756</v>
      </c>
      <c r="L264" s="2">
        <f>TREND(Calibration!$A$2:$A$4,Calibration!$D$2:$D$4,G264)</f>
        <v>550.23421621939644</v>
      </c>
    </row>
    <row r="265" spans="1:12" x14ac:dyDescent="0.25">
      <c r="A265">
        <v>1314448</v>
      </c>
      <c r="B265">
        <v>14.81299973</v>
      </c>
      <c r="C265">
        <v>0.30151999000000002</v>
      </c>
      <c r="D265">
        <v>36.10400009</v>
      </c>
      <c r="E265">
        <v>0.25341001000000002</v>
      </c>
      <c r="F265">
        <v>37.506999970000003</v>
      </c>
      <c r="G265">
        <v>0.75819999000000005</v>
      </c>
      <c r="H265">
        <v>31.982999800000002</v>
      </c>
      <c r="J265" s="2">
        <f>TREND(Calibration!$A$2:$A$4,Calibration!$B$2:$B$4,C265)</f>
        <v>309.727976441289</v>
      </c>
      <c r="K265" s="2">
        <f>TREND(Calibration!$A$2:$A$4,Calibration!$C$2:$C$4,E265)</f>
        <v>461.96030129350493</v>
      </c>
      <c r="L265" s="2">
        <f>TREND(Calibration!$A$2:$A$4,Calibration!$D$2:$D$4,G265)</f>
        <v>550.23421621939644</v>
      </c>
    </row>
    <row r="266" spans="1:12" x14ac:dyDescent="0.25">
      <c r="A266">
        <v>1319448</v>
      </c>
      <c r="B266">
        <v>14.76399994</v>
      </c>
      <c r="C266">
        <v>0.30044000999999998</v>
      </c>
      <c r="D266">
        <v>36.132999419999997</v>
      </c>
      <c r="E266">
        <v>0.25308001000000002</v>
      </c>
      <c r="F266">
        <v>37.450000760000002</v>
      </c>
      <c r="G266">
        <v>0.75389998999999996</v>
      </c>
      <c r="H266">
        <v>32.060001370000002</v>
      </c>
      <c r="J266" s="2">
        <f>TREND(Calibration!$A$2:$A$4,Calibration!$B$2:$B$4,C266)</f>
        <v>304.95175983553804</v>
      </c>
      <c r="K266" s="2">
        <f>TREND(Calibration!$A$2:$A$4,Calibration!$C$2:$C$4,E266)</f>
        <v>459.38411552321259</v>
      </c>
      <c r="L266" s="2">
        <f>TREND(Calibration!$A$2:$A$4,Calibration!$D$2:$D$4,G266)</f>
        <v>547.18686891932725</v>
      </c>
    </row>
    <row r="267" spans="1:12" x14ac:dyDescent="0.25">
      <c r="A267">
        <v>1324553</v>
      </c>
      <c r="B267">
        <v>14.77099991</v>
      </c>
      <c r="C267">
        <v>0.30179</v>
      </c>
      <c r="D267">
        <v>36.119998930000001</v>
      </c>
      <c r="E267">
        <v>0.25334999000000002</v>
      </c>
      <c r="F267">
        <v>37.45299911</v>
      </c>
      <c r="G267">
        <v>0.74849999</v>
      </c>
      <c r="H267">
        <v>32.041000369999999</v>
      </c>
      <c r="J267" s="2">
        <f>TREND(Calibration!$A$2:$A$4,Calibration!$B$2:$B$4,C267)</f>
        <v>310.9220969302969</v>
      </c>
      <c r="K267" s="2">
        <f>TREND(Calibration!$A$2:$A$4,Calibration!$C$2:$C$4,E267)</f>
        <v>461.4917477482536</v>
      </c>
      <c r="L267" s="2">
        <f>TREND(Calibration!$A$2:$A$4,Calibration!$D$2:$D$4,G267)</f>
        <v>543.35996765877519</v>
      </c>
    </row>
    <row r="268" spans="1:12" x14ac:dyDescent="0.25">
      <c r="A268">
        <v>1329448</v>
      </c>
      <c r="B268">
        <v>14.786999700000001</v>
      </c>
      <c r="C268">
        <v>0.30757001</v>
      </c>
      <c r="D268">
        <v>36.084999080000003</v>
      </c>
      <c r="E268">
        <v>0.25302999999999998</v>
      </c>
      <c r="F268">
        <v>37.513000490000003</v>
      </c>
      <c r="G268">
        <v>0.76740003000000001</v>
      </c>
      <c r="H268">
        <v>32.085998539999999</v>
      </c>
      <c r="J268" s="2">
        <f>TREND(Calibration!$A$2:$A$4,Calibration!$B$2:$B$4,C268)</f>
        <v>336.48421821347415</v>
      </c>
      <c r="K268" s="2">
        <f>TREND(Calibration!$A$2:$A$4,Calibration!$C$2:$C$4,E268)</f>
        <v>458.99370627965959</v>
      </c>
      <c r="L268" s="2">
        <f>TREND(Calibration!$A$2:$A$4,Calibration!$D$2:$D$4,G268)</f>
        <v>556.75415041812403</v>
      </c>
    </row>
    <row r="269" spans="1:12" x14ac:dyDescent="0.25">
      <c r="A269">
        <v>1334456</v>
      </c>
      <c r="B269">
        <v>14.80000019</v>
      </c>
      <c r="C269">
        <v>0.30107999000000002</v>
      </c>
      <c r="D269">
        <v>36.125999450000002</v>
      </c>
      <c r="E269">
        <v>0.25334999000000002</v>
      </c>
      <c r="F269">
        <v>37.513000490000003</v>
      </c>
      <c r="G269">
        <v>0.76249999000000002</v>
      </c>
      <c r="H269">
        <v>32.01499939</v>
      </c>
      <c r="J269" s="2">
        <f>TREND(Calibration!$A$2:$A$4,Calibration!$B$2:$B$4,C269)</f>
        <v>307.78207438150048</v>
      </c>
      <c r="K269" s="2">
        <f>TREND(Calibration!$A$2:$A$4,Calibration!$C$2:$C$4,E269)</f>
        <v>461.4917477482536</v>
      </c>
      <c r="L269" s="2">
        <f>TREND(Calibration!$A$2:$A$4,Calibration!$D$2:$D$4,G269)</f>
        <v>553.28156351946564</v>
      </c>
    </row>
    <row r="270" spans="1:12" x14ac:dyDescent="0.25">
      <c r="A270">
        <v>1339471</v>
      </c>
      <c r="B270">
        <v>14.815999980000001</v>
      </c>
      <c r="C270">
        <v>0.29984</v>
      </c>
      <c r="D270">
        <v>36.097999569999999</v>
      </c>
      <c r="E270">
        <v>0.25308001000000002</v>
      </c>
      <c r="F270">
        <v>37.480998990000003</v>
      </c>
      <c r="G270">
        <v>0.77329999000000005</v>
      </c>
      <c r="H270">
        <v>32.041000369999999</v>
      </c>
      <c r="J270" s="2">
        <f>TREND(Calibration!$A$2:$A$4,Calibration!$B$2:$B$4,C270)</f>
        <v>302.29821280168881</v>
      </c>
      <c r="K270" s="2">
        <f>TREND(Calibration!$A$2:$A$4,Calibration!$C$2:$C$4,E270)</f>
        <v>459.38411552321259</v>
      </c>
      <c r="L270" s="2">
        <f>TREND(Calibration!$A$2:$A$4,Calibration!$D$2:$D$4,G270)</f>
        <v>560.93536604056965</v>
      </c>
    </row>
    <row r="271" spans="1:12" x14ac:dyDescent="0.25">
      <c r="A271">
        <v>1344450</v>
      </c>
      <c r="B271">
        <v>14.751000400000001</v>
      </c>
      <c r="C271">
        <v>0.30226999999999998</v>
      </c>
      <c r="D271">
        <v>36.09500122</v>
      </c>
      <c r="E271">
        <v>0.25302999999999998</v>
      </c>
      <c r="F271">
        <v>37.446998600000001</v>
      </c>
      <c r="G271">
        <v>0.75770002999999997</v>
      </c>
      <c r="H271">
        <v>32.008998869999999</v>
      </c>
      <c r="J271" s="2">
        <f>TREND(Calibration!$A$2:$A$4,Calibration!$B$2:$B$4,C271)</f>
        <v>313.04489917733872</v>
      </c>
      <c r="K271" s="2">
        <f>TREND(Calibration!$A$2:$A$4,Calibration!$C$2:$C$4,E271)</f>
        <v>458.99370627965959</v>
      </c>
      <c r="L271" s="2">
        <f>TREND(Calibration!$A$2:$A$4,Calibration!$D$2:$D$4,G271)</f>
        <v>549.87990185750277</v>
      </c>
    </row>
    <row r="272" spans="1:12" x14ac:dyDescent="0.25">
      <c r="A272">
        <v>1349448</v>
      </c>
      <c r="B272">
        <v>14.77099991</v>
      </c>
      <c r="C272">
        <v>0.30470999999999998</v>
      </c>
      <c r="D272">
        <v>36.088001249999998</v>
      </c>
      <c r="E272">
        <v>0.25302999999999998</v>
      </c>
      <c r="F272">
        <v>37.491001130000001</v>
      </c>
      <c r="G272">
        <v>0.76789998999999998</v>
      </c>
      <c r="H272">
        <v>32.073001859999998</v>
      </c>
      <c r="J272" s="2">
        <f>TREND(Calibration!$A$2:$A$4,Calibration!$B$2:$B$4,C272)</f>
        <v>323.83581059980224</v>
      </c>
      <c r="K272" s="2">
        <f>TREND(Calibration!$A$2:$A$4,Calibration!$C$2:$C$4,E272)</f>
        <v>458.99370627965959</v>
      </c>
      <c r="L272" s="2">
        <f>TREND(Calibration!$A$2:$A$4,Calibration!$D$2:$D$4,G272)</f>
        <v>557.10846478001758</v>
      </c>
    </row>
    <row r="273" spans="1:12" x14ac:dyDescent="0.25">
      <c r="A273">
        <v>1354448</v>
      </c>
      <c r="B273">
        <v>14.7840004</v>
      </c>
      <c r="C273">
        <v>0.30195000999999999</v>
      </c>
      <c r="D273">
        <v>36.084999080000003</v>
      </c>
      <c r="E273">
        <v>0.25302999999999998</v>
      </c>
      <c r="F273">
        <v>37.539001460000001</v>
      </c>
      <c r="G273">
        <v>0.77710003000000005</v>
      </c>
      <c r="H273">
        <v>32.021999360000002</v>
      </c>
      <c r="J273" s="2">
        <f>TREND(Calibration!$A$2:$A$4,Calibration!$B$2:$B$4,C273)</f>
        <v>311.62974190435762</v>
      </c>
      <c r="K273" s="2">
        <f>TREND(Calibration!$A$2:$A$4,Calibration!$C$2:$C$4,E273)</f>
        <v>458.99370627965959</v>
      </c>
      <c r="L273" s="2">
        <f>TREND(Calibration!$A$2:$A$4,Calibration!$D$2:$D$4,G273)</f>
        <v>563.62839897874517</v>
      </c>
    </row>
    <row r="274" spans="1:12" x14ac:dyDescent="0.25">
      <c r="A274">
        <v>1359447</v>
      </c>
      <c r="B274">
        <v>14.76799965</v>
      </c>
      <c r="C274">
        <v>0.30232998999999999</v>
      </c>
      <c r="D274">
        <v>36.097999569999999</v>
      </c>
      <c r="E274">
        <v>0.25291999999999998</v>
      </c>
      <c r="F274">
        <v>37.465999600000004</v>
      </c>
      <c r="G274">
        <v>0.76740003000000001</v>
      </c>
      <c r="H274">
        <v>31.972999569999999</v>
      </c>
      <c r="J274" s="2">
        <f>TREND(Calibration!$A$2:$A$4,Calibration!$B$2:$B$4,C274)</f>
        <v>313.31020523317216</v>
      </c>
      <c r="K274" s="2">
        <f>TREND(Calibration!$A$2:$A$4,Calibration!$C$2:$C$4,E274)</f>
        <v>458.13497768956199</v>
      </c>
      <c r="L274" s="2">
        <f>TREND(Calibration!$A$2:$A$4,Calibration!$D$2:$D$4,G274)</f>
        <v>556.75415041812403</v>
      </c>
    </row>
    <row r="275" spans="1:12" x14ac:dyDescent="0.25">
      <c r="A275">
        <v>1364447</v>
      </c>
      <c r="B275">
        <v>14.755000109999999</v>
      </c>
      <c r="C275">
        <v>0.30702998999999997</v>
      </c>
      <c r="D275">
        <v>36.123001100000003</v>
      </c>
      <c r="E275">
        <v>0.25308001000000002</v>
      </c>
      <c r="F275">
        <v>37.446998600000001</v>
      </c>
      <c r="G275">
        <v>0.75819999000000005</v>
      </c>
      <c r="H275">
        <v>31.979999540000001</v>
      </c>
      <c r="J275" s="2">
        <f>TREND(Calibration!$A$2:$A$4,Calibration!$B$2:$B$4,C275)</f>
        <v>334.09597723545835</v>
      </c>
      <c r="K275" s="2">
        <f>TREND(Calibration!$A$2:$A$4,Calibration!$C$2:$C$4,E275)</f>
        <v>459.38411552321259</v>
      </c>
      <c r="L275" s="2">
        <f>TREND(Calibration!$A$2:$A$4,Calibration!$D$2:$D$4,G275)</f>
        <v>550.23421621939644</v>
      </c>
    </row>
    <row r="276" spans="1:12" x14ac:dyDescent="0.25">
      <c r="A276">
        <v>1369476</v>
      </c>
      <c r="B276">
        <v>14.77099991</v>
      </c>
      <c r="C276">
        <v>0.30552000000000001</v>
      </c>
      <c r="D276">
        <v>36.088001249999998</v>
      </c>
      <c r="E276">
        <v>0.25302999999999998</v>
      </c>
      <c r="F276">
        <v>37.513000490000003</v>
      </c>
      <c r="G276">
        <v>0.76630001999999997</v>
      </c>
      <c r="H276">
        <v>32.054000850000001</v>
      </c>
      <c r="J276" s="2">
        <f>TREND(Calibration!$A$2:$A$4,Calibration!$B$2:$B$4,C276)</f>
        <v>327.41803939168562</v>
      </c>
      <c r="K276" s="2">
        <f>TREND(Calibration!$A$2:$A$4,Calibration!$C$2:$C$4,E276)</f>
        <v>458.99370627965959</v>
      </c>
      <c r="L276" s="2">
        <f>TREND(Calibration!$A$2:$A$4,Calibration!$D$2:$D$4,G276)</f>
        <v>555.97458937078693</v>
      </c>
    </row>
    <row r="277" spans="1:12" x14ac:dyDescent="0.25">
      <c r="A277">
        <v>1374448</v>
      </c>
      <c r="B277">
        <v>14.76399994</v>
      </c>
      <c r="C277">
        <v>0.30107999000000002</v>
      </c>
      <c r="D277">
        <v>36.117000580000003</v>
      </c>
      <c r="E277">
        <v>0.25302999999999998</v>
      </c>
      <c r="F277">
        <v>37.48500061</v>
      </c>
      <c r="G277">
        <v>0.75660002000000004</v>
      </c>
      <c r="H277">
        <v>31.993000030000001</v>
      </c>
      <c r="J277" s="2">
        <f>TREND(Calibration!$A$2:$A$4,Calibration!$B$2:$B$4,C277)</f>
        <v>307.78207438150048</v>
      </c>
      <c r="K277" s="2">
        <f>TREND(Calibration!$A$2:$A$4,Calibration!$C$2:$C$4,E277)</f>
        <v>458.99370627965959</v>
      </c>
      <c r="L277" s="2">
        <f>TREND(Calibration!$A$2:$A$4,Calibration!$D$2:$D$4,G277)</f>
        <v>549.10034081016579</v>
      </c>
    </row>
    <row r="278" spans="1:12" x14ac:dyDescent="0.25">
      <c r="A278">
        <v>1379448</v>
      </c>
      <c r="B278">
        <v>14.79300022</v>
      </c>
      <c r="C278">
        <v>0.30140999000000002</v>
      </c>
      <c r="D278">
        <v>36.10400009</v>
      </c>
      <c r="E278">
        <v>0.25302999999999998</v>
      </c>
      <c r="F278">
        <v>37.504001619999997</v>
      </c>
      <c r="G278">
        <v>0.76630001999999997</v>
      </c>
      <c r="H278">
        <v>32.021999360000002</v>
      </c>
      <c r="J278" s="2">
        <f>TREND(Calibration!$A$2:$A$4,Calibration!$B$2:$B$4,C278)</f>
        <v>309.24150092634181</v>
      </c>
      <c r="K278" s="2">
        <f>TREND(Calibration!$A$2:$A$4,Calibration!$C$2:$C$4,E278)</f>
        <v>458.99370627965959</v>
      </c>
      <c r="L278" s="2">
        <f>TREND(Calibration!$A$2:$A$4,Calibration!$D$2:$D$4,G278)</f>
        <v>555.97458937078693</v>
      </c>
    </row>
    <row r="279" spans="1:12" x14ac:dyDescent="0.25">
      <c r="A279">
        <v>1384447</v>
      </c>
      <c r="B279">
        <v>14.77099991</v>
      </c>
      <c r="C279">
        <v>0.30335000000000001</v>
      </c>
      <c r="D279">
        <v>36.090999600000004</v>
      </c>
      <c r="E279">
        <v>0.25302999999999998</v>
      </c>
      <c r="F279">
        <v>37.472000119999997</v>
      </c>
      <c r="G279">
        <v>0.75929999000000004</v>
      </c>
      <c r="H279">
        <v>31.934999470000001</v>
      </c>
      <c r="J279" s="2">
        <f>TREND(Calibration!$A$2:$A$4,Calibration!$B$2:$B$4,C279)</f>
        <v>317.82120423318338</v>
      </c>
      <c r="K279" s="2">
        <f>TREND(Calibration!$A$2:$A$4,Calibration!$C$2:$C$4,E279)</f>
        <v>458.99370627965959</v>
      </c>
      <c r="L279" s="2">
        <f>TREND(Calibration!$A$2:$A$4,Calibration!$D$2:$D$4,G279)</f>
        <v>551.01377017987932</v>
      </c>
    </row>
    <row r="280" spans="1:12" x14ac:dyDescent="0.25">
      <c r="A280">
        <v>1389448</v>
      </c>
      <c r="B280">
        <v>14.80000019</v>
      </c>
      <c r="C280">
        <v>0.30146000000000001</v>
      </c>
      <c r="D280">
        <v>36.09500122</v>
      </c>
      <c r="E280">
        <v>0.25302999999999998</v>
      </c>
      <c r="F280">
        <v>37.513000490000003</v>
      </c>
      <c r="G280">
        <v>0.76470000000000005</v>
      </c>
      <c r="H280">
        <v>32.012001040000001</v>
      </c>
      <c r="J280" s="2">
        <f>TREND(Calibration!$A$2:$A$4,Calibration!$B$2:$B$4,C280)</f>
        <v>309.46267038545557</v>
      </c>
      <c r="K280" s="2">
        <f>TREND(Calibration!$A$2:$A$4,Calibration!$C$2:$C$4,E280)</f>
        <v>458.99370627965959</v>
      </c>
      <c r="L280" s="2">
        <f>TREND(Calibration!$A$2:$A$4,Calibration!$D$2:$D$4,G280)</f>
        <v>554.84067852728549</v>
      </c>
    </row>
    <row r="281" spans="1:12" x14ac:dyDescent="0.25">
      <c r="A281">
        <v>1394447</v>
      </c>
      <c r="B281">
        <v>14.76799965</v>
      </c>
      <c r="C281">
        <v>0.30351999000000002</v>
      </c>
      <c r="D281">
        <v>36.084999080000003</v>
      </c>
      <c r="E281">
        <v>0.25308001000000002</v>
      </c>
      <c r="F281">
        <v>37.430999759999999</v>
      </c>
      <c r="G281">
        <v>0.74900001000000005</v>
      </c>
      <c r="H281">
        <v>32.037998199999997</v>
      </c>
      <c r="J281" s="2">
        <f>TREND(Calibration!$A$2:$A$4,Calibration!$B$2:$B$4,C281)</f>
        <v>318.572985803964</v>
      </c>
      <c r="K281" s="2">
        <f>TREND(Calibration!$A$2:$A$4,Calibration!$C$2:$C$4,E281)</f>
        <v>459.38411552321259</v>
      </c>
      <c r="L281" s="2">
        <f>TREND(Calibration!$A$2:$A$4,Calibration!$D$2:$D$4,G281)</f>
        <v>543.71432454179399</v>
      </c>
    </row>
    <row r="282" spans="1:12" x14ac:dyDescent="0.25">
      <c r="A282">
        <v>1399449</v>
      </c>
      <c r="B282">
        <v>14.76399994</v>
      </c>
      <c r="C282">
        <v>0.30752000000000002</v>
      </c>
      <c r="D282">
        <v>36.078998570000003</v>
      </c>
      <c r="E282">
        <v>0.25302999999999998</v>
      </c>
      <c r="F282">
        <v>37.478000639999998</v>
      </c>
      <c r="G282">
        <v>0.75120001999999997</v>
      </c>
      <c r="H282">
        <v>32.018001560000002</v>
      </c>
      <c r="J282" s="2">
        <f>TREND(Calibration!$A$2:$A$4,Calibration!$B$2:$B$4,C282)</f>
        <v>336.26304875436063</v>
      </c>
      <c r="K282" s="2">
        <f>TREND(Calibration!$A$2:$A$4,Calibration!$C$2:$C$4,E282)</f>
        <v>458.99370627965959</v>
      </c>
      <c r="L282" s="2">
        <f>TREND(Calibration!$A$2:$A$4,Calibration!$D$2:$D$4,G282)</f>
        <v>545.27343954961373</v>
      </c>
    </row>
    <row r="283" spans="1:12" x14ac:dyDescent="0.25">
      <c r="A283">
        <v>1404467</v>
      </c>
      <c r="B283">
        <v>14.79300022</v>
      </c>
      <c r="C283">
        <v>0.30670999999999998</v>
      </c>
      <c r="D283">
        <v>36.04700089</v>
      </c>
      <c r="E283">
        <v>0.25302999999999998</v>
      </c>
      <c r="F283">
        <v>37.480998990000003</v>
      </c>
      <c r="G283">
        <v>0.74800003000000004</v>
      </c>
      <c r="H283">
        <v>32.062999730000001</v>
      </c>
      <c r="J283" s="2">
        <f>TREND(Calibration!$A$2:$A$4,Calibration!$B$2:$B$4,C283)</f>
        <v>332.68081996247702</v>
      </c>
      <c r="K283" s="2">
        <f>TREND(Calibration!$A$2:$A$4,Calibration!$C$2:$C$4,E283)</f>
        <v>458.99370627965959</v>
      </c>
      <c r="L283" s="2">
        <f>TREND(Calibration!$A$2:$A$4,Calibration!$D$2:$D$4,G283)</f>
        <v>543.00565329688163</v>
      </c>
    </row>
    <row r="284" spans="1:12" x14ac:dyDescent="0.25">
      <c r="A284">
        <v>1409448</v>
      </c>
      <c r="B284">
        <v>14.79300022</v>
      </c>
      <c r="C284">
        <v>0.30480998999999998</v>
      </c>
      <c r="D284">
        <v>36.053001399999999</v>
      </c>
      <c r="E284">
        <v>0.25308001000000002</v>
      </c>
      <c r="F284">
        <v>37.548000340000002</v>
      </c>
      <c r="G284">
        <v>0.75980002000000002</v>
      </c>
      <c r="H284">
        <v>32.030998230000002</v>
      </c>
      <c r="J284" s="2">
        <f>TREND(Calibration!$A$2:$A$4,Calibration!$B$2:$B$4,C284)</f>
        <v>324.27801684288897</v>
      </c>
      <c r="K284" s="2">
        <f>TREND(Calibration!$A$2:$A$4,Calibration!$C$2:$C$4,E284)</f>
        <v>459.38411552321259</v>
      </c>
      <c r="L284" s="2">
        <f>TREND(Calibration!$A$2:$A$4,Calibration!$D$2:$D$4,G284)</f>
        <v>551.36813414975222</v>
      </c>
    </row>
    <row r="285" spans="1:12" x14ac:dyDescent="0.25">
      <c r="A285">
        <v>1414448</v>
      </c>
      <c r="B285">
        <v>14.78100014</v>
      </c>
      <c r="C285">
        <v>0.30184000999999999</v>
      </c>
      <c r="D285">
        <v>36.053001399999999</v>
      </c>
      <c r="E285">
        <v>0.25297998999999999</v>
      </c>
      <c r="F285">
        <v>37.534999849999998</v>
      </c>
      <c r="G285">
        <v>0.75389998999999996</v>
      </c>
      <c r="H285">
        <v>32.006000520000001</v>
      </c>
      <c r="J285" s="2">
        <f>TREND(Calibration!$A$2:$A$4,Calibration!$B$2:$B$4,C285)</f>
        <v>311.14326638941043</v>
      </c>
      <c r="K285" s="2">
        <f>TREND(Calibration!$A$2:$A$4,Calibration!$C$2:$C$4,E285)</f>
        <v>458.60329703610728</v>
      </c>
      <c r="L285" s="2">
        <f>TREND(Calibration!$A$2:$A$4,Calibration!$D$2:$D$4,G285)</f>
        <v>547.18686891932725</v>
      </c>
    </row>
    <row r="286" spans="1:12" x14ac:dyDescent="0.25">
      <c r="A286">
        <v>1419448</v>
      </c>
      <c r="B286">
        <v>14.74800014</v>
      </c>
      <c r="C286">
        <v>0.30259999999999998</v>
      </c>
      <c r="D286">
        <v>36.049999239999998</v>
      </c>
      <c r="E286">
        <v>0.25302999999999998</v>
      </c>
      <c r="F286">
        <v>37.437000269999999</v>
      </c>
      <c r="G286">
        <v>0.73879998999999996</v>
      </c>
      <c r="H286">
        <v>31.9640007</v>
      </c>
      <c r="J286" s="2">
        <f>TREND(Calibration!$A$2:$A$4,Calibration!$B$2:$B$4,C286)</f>
        <v>314.50432572218006</v>
      </c>
      <c r="K286" s="2">
        <f>TREND(Calibration!$A$2:$A$4,Calibration!$C$2:$C$4,E286)</f>
        <v>458.99370627965959</v>
      </c>
      <c r="L286" s="2">
        <f>TREND(Calibration!$A$2:$A$4,Calibration!$D$2:$D$4,G286)</f>
        <v>536.48571909815405</v>
      </c>
    </row>
    <row r="287" spans="1:12" x14ac:dyDescent="0.25">
      <c r="A287">
        <v>1424448</v>
      </c>
      <c r="B287">
        <v>14.744999890000001</v>
      </c>
      <c r="C287">
        <v>0.30281001000000002</v>
      </c>
      <c r="D287">
        <v>36.049999239999998</v>
      </c>
      <c r="E287">
        <v>0.25297998999999999</v>
      </c>
      <c r="F287">
        <v>37.437000269999999</v>
      </c>
      <c r="G287">
        <v>0.74089998000000001</v>
      </c>
      <c r="H287">
        <v>31.993000030000001</v>
      </c>
      <c r="J287" s="2">
        <f>TREND(Calibration!$A$2:$A$4,Calibration!$B$2:$B$4,C287)</f>
        <v>315.4330959303079</v>
      </c>
      <c r="K287" s="2">
        <f>TREND(Calibration!$A$2:$A$4,Calibration!$C$2:$C$4,E287)</f>
        <v>458.60329703610728</v>
      </c>
      <c r="L287" s="2">
        <f>TREND(Calibration!$A$2:$A$4,Calibration!$D$2:$D$4,G287)</f>
        <v>537.97395139040339</v>
      </c>
    </row>
    <row r="288" spans="1:12" x14ac:dyDescent="0.25">
      <c r="A288">
        <v>1429448</v>
      </c>
      <c r="B288">
        <v>14.722000120000001</v>
      </c>
      <c r="C288">
        <v>0.30665000999999997</v>
      </c>
      <c r="D288">
        <v>36.012001040000001</v>
      </c>
      <c r="E288">
        <v>0.25302999999999998</v>
      </c>
      <c r="F288">
        <v>37.465999600000004</v>
      </c>
      <c r="G288">
        <v>0.74260002000000003</v>
      </c>
      <c r="H288">
        <v>32.037998199999997</v>
      </c>
      <c r="J288" s="2">
        <f>TREND(Calibration!$A$2:$A$4,Calibration!$B$2:$B$4,C288)</f>
        <v>332.41551390664358</v>
      </c>
      <c r="K288" s="2">
        <f>TREND(Calibration!$A$2:$A$4,Calibration!$C$2:$C$4,E288)</f>
        <v>458.99370627965959</v>
      </c>
      <c r="L288" s="2">
        <f>TREND(Calibration!$A$2:$A$4,Calibration!$D$2:$D$4,G288)</f>
        <v>539.17874494947546</v>
      </c>
    </row>
    <row r="289" spans="1:12" x14ac:dyDescent="0.25">
      <c r="A289">
        <v>1434448</v>
      </c>
      <c r="B289">
        <v>14.74199963</v>
      </c>
      <c r="C289">
        <v>0.30168</v>
      </c>
      <c r="D289">
        <v>35.990001679999999</v>
      </c>
      <c r="E289">
        <v>0.25291999999999998</v>
      </c>
      <c r="F289">
        <v>37.526000979999999</v>
      </c>
      <c r="G289">
        <v>0.74900001000000005</v>
      </c>
      <c r="H289">
        <v>32.069999690000003</v>
      </c>
      <c r="J289" s="2">
        <f>TREND(Calibration!$A$2:$A$4,Calibration!$B$2:$B$4,C289)</f>
        <v>310.43562141534971</v>
      </c>
      <c r="K289" s="2">
        <f>TREND(Calibration!$A$2:$A$4,Calibration!$C$2:$C$4,E289)</f>
        <v>458.13497768956199</v>
      </c>
      <c r="L289" s="2">
        <f>TREND(Calibration!$A$2:$A$4,Calibration!$D$2:$D$4,G289)</f>
        <v>543.71432454179399</v>
      </c>
    </row>
    <row r="290" spans="1:12" x14ac:dyDescent="0.25">
      <c r="A290">
        <v>1439448</v>
      </c>
      <c r="B290">
        <v>14.76799965</v>
      </c>
      <c r="C290">
        <v>0.29892001000000001</v>
      </c>
      <c r="D290">
        <v>36.002998349999999</v>
      </c>
      <c r="E290">
        <v>0.25302999999999998</v>
      </c>
      <c r="F290">
        <v>37.5320015</v>
      </c>
      <c r="G290">
        <v>0.74199998</v>
      </c>
      <c r="H290">
        <v>32.041000369999999</v>
      </c>
      <c r="J290" s="2">
        <f>TREND(Calibration!$A$2:$A$4,Calibration!$B$2:$B$4,C290)</f>
        <v>298.22955271990509</v>
      </c>
      <c r="K290" s="2">
        <f>TREND(Calibration!$A$2:$A$4,Calibration!$C$2:$C$4,E290)</f>
        <v>458.99370627965959</v>
      </c>
      <c r="L290" s="2">
        <f>TREND(Calibration!$A$2:$A$4,Calibration!$D$2:$D$4,G290)</f>
        <v>538.75350535088626</v>
      </c>
    </row>
    <row r="291" spans="1:12" x14ac:dyDescent="0.25">
      <c r="A291">
        <v>1444447</v>
      </c>
      <c r="B291">
        <v>14.7840004</v>
      </c>
      <c r="C291">
        <v>0.30016999999999999</v>
      </c>
      <c r="D291">
        <v>36.002998349999999</v>
      </c>
      <c r="E291">
        <v>0.25302999999999998</v>
      </c>
      <c r="F291">
        <v>37.528999329999998</v>
      </c>
      <c r="G291">
        <v>0.73989998999999995</v>
      </c>
      <c r="H291">
        <v>31.966999049999998</v>
      </c>
      <c r="J291" s="2">
        <f>TREND(Calibration!$A$2:$A$4,Calibration!$B$2:$B$4,C291)</f>
        <v>303.75763934653014</v>
      </c>
      <c r="K291" s="2">
        <f>TREND(Calibration!$A$2:$A$4,Calibration!$C$2:$C$4,E291)</f>
        <v>458.99370627965959</v>
      </c>
      <c r="L291" s="2">
        <f>TREND(Calibration!$A$2:$A$4,Calibration!$D$2:$D$4,G291)</f>
        <v>537.26527305863681</v>
      </c>
    </row>
    <row r="292" spans="1:12" x14ac:dyDescent="0.25">
      <c r="A292">
        <v>1449465</v>
      </c>
      <c r="B292">
        <v>14.77099991</v>
      </c>
      <c r="C292">
        <v>0.30351999000000002</v>
      </c>
      <c r="D292">
        <v>36.025001529999997</v>
      </c>
      <c r="E292">
        <v>0.25271000999999998</v>
      </c>
      <c r="F292">
        <v>37.48500061</v>
      </c>
      <c r="G292">
        <v>0.73720001999999996</v>
      </c>
      <c r="H292">
        <v>31.94499969</v>
      </c>
      <c r="J292" s="2">
        <f>TREND(Calibration!$A$2:$A$4,Calibration!$B$2:$B$4,C292)</f>
        <v>318.572985803964</v>
      </c>
      <c r="K292" s="2">
        <f>TREND(Calibration!$A$2:$A$4,Calibration!$C$2:$C$4,E292)</f>
        <v>456.49566481106604</v>
      </c>
      <c r="L292" s="2">
        <f>TREND(Calibration!$A$2:$A$4,Calibration!$D$2:$D$4,G292)</f>
        <v>535.3518436889234</v>
      </c>
    </row>
    <row r="293" spans="1:12" x14ac:dyDescent="0.25">
      <c r="A293">
        <v>1454448</v>
      </c>
      <c r="B293">
        <v>14.75800037</v>
      </c>
      <c r="C293">
        <v>0.30443998999999999</v>
      </c>
      <c r="D293">
        <v>36.021999360000002</v>
      </c>
      <c r="E293">
        <v>0.25271000999999998</v>
      </c>
      <c r="F293">
        <v>37.421001429999997</v>
      </c>
      <c r="G293">
        <v>0.73009997999999998</v>
      </c>
      <c r="H293">
        <v>31.996000290000001</v>
      </c>
      <c r="J293" s="2">
        <f>TREND(Calibration!$A$2:$A$4,Calibration!$B$2:$B$4,C293)</f>
        <v>322.64169011079434</v>
      </c>
      <c r="K293" s="2">
        <f>TREND(Calibration!$A$2:$A$4,Calibration!$C$2:$C$4,E293)</f>
        <v>456.49566481106604</v>
      </c>
      <c r="L293" s="2">
        <f>TREND(Calibration!$A$2:$A$4,Calibration!$D$2:$D$4,G293)</f>
        <v>530.32014886929937</v>
      </c>
    </row>
    <row r="294" spans="1:12" x14ac:dyDescent="0.25">
      <c r="A294">
        <v>1459447</v>
      </c>
      <c r="B294">
        <v>14.73499966</v>
      </c>
      <c r="C294">
        <v>0.30037998999999999</v>
      </c>
      <c r="D294">
        <v>36.027999880000003</v>
      </c>
      <c r="E294">
        <v>0.25264998999999999</v>
      </c>
      <c r="F294">
        <v>37.458999630000001</v>
      </c>
      <c r="G294">
        <v>0.72689998</v>
      </c>
      <c r="H294">
        <v>31.989000319999999</v>
      </c>
      <c r="J294" s="2">
        <f>TREND(Calibration!$A$2:$A$4,Calibration!$B$2:$B$4,C294)</f>
        <v>304.68632110456406</v>
      </c>
      <c r="K294" s="2">
        <f>TREND(Calibration!$A$2:$A$4,Calibration!$C$2:$C$4,E294)</f>
        <v>456.02711126581471</v>
      </c>
      <c r="L294" s="2">
        <f>TREND(Calibration!$A$2:$A$4,Calibration!$D$2:$D$4,G294)</f>
        <v>528.05235552971305</v>
      </c>
    </row>
    <row r="295" spans="1:12" x14ac:dyDescent="0.25">
      <c r="A295">
        <v>1464447</v>
      </c>
      <c r="B295">
        <v>14.805999760000001</v>
      </c>
      <c r="C295">
        <v>0.30259999999999998</v>
      </c>
      <c r="D295">
        <v>36.021999360000002</v>
      </c>
      <c r="E295">
        <v>0.25264998999999999</v>
      </c>
      <c r="F295">
        <v>37.522998809999997</v>
      </c>
      <c r="G295">
        <v>0.73659998000000004</v>
      </c>
      <c r="H295">
        <v>32.021999360000002</v>
      </c>
      <c r="J295" s="2">
        <f>TREND(Calibration!$A$2:$A$4,Calibration!$B$2:$B$4,C295)</f>
        <v>314.50432572218006</v>
      </c>
      <c r="K295" s="2">
        <f>TREND(Calibration!$A$2:$A$4,Calibration!$C$2:$C$4,E295)</f>
        <v>456.02711126581471</v>
      </c>
      <c r="L295" s="2">
        <f>TREND(Calibration!$A$2:$A$4,Calibration!$D$2:$D$4,G295)</f>
        <v>534.92660409033431</v>
      </c>
    </row>
    <row r="296" spans="1:12" x14ac:dyDescent="0.25">
      <c r="A296">
        <v>1469447</v>
      </c>
      <c r="B296">
        <v>14.78100014</v>
      </c>
      <c r="C296">
        <v>0.30303001000000002</v>
      </c>
      <c r="D296">
        <v>35.958000179999999</v>
      </c>
      <c r="E296">
        <v>0.25280999999999998</v>
      </c>
      <c r="F296">
        <v>37.539001460000001</v>
      </c>
      <c r="G296">
        <v>0.73229997999999996</v>
      </c>
      <c r="H296">
        <v>32.060001370000002</v>
      </c>
      <c r="J296" s="2">
        <f>TREND(Calibration!$A$2:$A$4,Calibration!$B$2:$B$4,C296)</f>
        <v>316.40604696020227</v>
      </c>
      <c r="K296" s="2">
        <f>TREND(Calibration!$A$2:$A$4,Calibration!$C$2:$C$4,E296)</f>
        <v>457.27624909946462</v>
      </c>
      <c r="L296" s="2">
        <f>TREND(Calibration!$A$2:$A$4,Calibration!$D$2:$D$4,G296)</f>
        <v>531.879256790265</v>
      </c>
    </row>
    <row r="297" spans="1:12" x14ac:dyDescent="0.25">
      <c r="A297">
        <v>1474448</v>
      </c>
      <c r="B297">
        <v>14.80000019</v>
      </c>
      <c r="C297">
        <v>0.30395000999999999</v>
      </c>
      <c r="D297">
        <v>35.995998380000003</v>
      </c>
      <c r="E297">
        <v>0.25275998999999999</v>
      </c>
      <c r="F297">
        <v>37.509998320000001</v>
      </c>
      <c r="G297">
        <v>0.72640002000000004</v>
      </c>
      <c r="H297">
        <v>31.972999569999999</v>
      </c>
      <c r="J297" s="2">
        <f>TREND(Calibration!$A$2:$A$4,Calibration!$B$2:$B$4,C297)</f>
        <v>320.47475126703262</v>
      </c>
      <c r="K297" s="2">
        <f>TREND(Calibration!$A$2:$A$4,Calibration!$C$2:$C$4,E297)</f>
        <v>456.88583985591208</v>
      </c>
      <c r="L297" s="2">
        <f>TREND(Calibration!$A$2:$A$4,Calibration!$D$2:$D$4,G297)</f>
        <v>527.6980411678195</v>
      </c>
    </row>
    <row r="298" spans="1:12" x14ac:dyDescent="0.25">
      <c r="A298">
        <v>1479459</v>
      </c>
      <c r="B298">
        <v>14.75800037</v>
      </c>
      <c r="C298">
        <v>0.30351999000000002</v>
      </c>
      <c r="D298">
        <v>35.986999509999997</v>
      </c>
      <c r="E298">
        <v>0.25275998999999999</v>
      </c>
      <c r="F298">
        <v>37.443000789999999</v>
      </c>
      <c r="G298">
        <v>0.72469996999999997</v>
      </c>
      <c r="H298">
        <v>32.037998199999997</v>
      </c>
      <c r="J298" s="2">
        <f>TREND(Calibration!$A$2:$A$4,Calibration!$B$2:$B$4,C298)</f>
        <v>318.572985803964</v>
      </c>
      <c r="K298" s="2">
        <f>TREND(Calibration!$A$2:$A$4,Calibration!$C$2:$C$4,E298)</f>
        <v>456.88583985591208</v>
      </c>
      <c r="L298" s="2">
        <f>TREND(Calibration!$A$2:$A$4,Calibration!$D$2:$D$4,G298)</f>
        <v>526.4932405218932</v>
      </c>
    </row>
    <row r="299" spans="1:12" x14ac:dyDescent="0.25">
      <c r="A299">
        <v>1484447</v>
      </c>
      <c r="B299">
        <v>14.755000109999999</v>
      </c>
      <c r="C299">
        <v>0.30410999</v>
      </c>
      <c r="D299">
        <v>35.990001679999999</v>
      </c>
      <c r="E299">
        <v>0.25271000999999998</v>
      </c>
      <c r="F299">
        <v>37.48500061</v>
      </c>
      <c r="G299">
        <v>0.7177</v>
      </c>
      <c r="H299">
        <v>31.9640007</v>
      </c>
      <c r="J299" s="2">
        <f>TREND(Calibration!$A$2:$A$4,Calibration!$B$2:$B$4,C299)</f>
        <v>321.18226356595301</v>
      </c>
      <c r="K299" s="2">
        <f>TREND(Calibration!$A$2:$A$4,Calibration!$C$2:$C$4,E299)</f>
        <v>456.49566481106604</v>
      </c>
      <c r="L299" s="2">
        <f>TREND(Calibration!$A$2:$A$4,Calibration!$D$2:$D$4,G299)</f>
        <v>521.5324638521106</v>
      </c>
    </row>
    <row r="300" spans="1:12" x14ac:dyDescent="0.25">
      <c r="A300">
        <v>1489447</v>
      </c>
      <c r="B300">
        <v>14.75800037</v>
      </c>
      <c r="C300">
        <v>0.30070998999999998</v>
      </c>
      <c r="D300">
        <v>35.993000029999997</v>
      </c>
      <c r="E300">
        <v>0.25238000999999999</v>
      </c>
      <c r="F300">
        <v>37.456001280000002</v>
      </c>
      <c r="G300">
        <v>0.72100001999999996</v>
      </c>
      <c r="H300">
        <v>32.037998199999997</v>
      </c>
      <c r="J300" s="2">
        <f>TREND(Calibration!$A$2:$A$4,Calibration!$B$2:$B$4,C300)</f>
        <v>306.14574764940539</v>
      </c>
      <c r="K300" s="2">
        <f>TREND(Calibration!$A$2:$A$4,Calibration!$C$2:$C$4,E300)</f>
        <v>453.91947904077347</v>
      </c>
      <c r="L300" s="2">
        <f>TREND(Calibration!$A$2:$A$4,Calibration!$D$2:$D$4,G300)</f>
        <v>523.87113990726743</v>
      </c>
    </row>
    <row r="301" spans="1:12" x14ac:dyDescent="0.25">
      <c r="A301">
        <v>1494448</v>
      </c>
      <c r="B301">
        <v>14.76399994</v>
      </c>
      <c r="C301">
        <v>0.30199999</v>
      </c>
      <c r="D301">
        <v>35.945999149999999</v>
      </c>
      <c r="E301">
        <v>0.25233000999999999</v>
      </c>
      <c r="F301">
        <v>37.506999970000003</v>
      </c>
      <c r="G301">
        <v>0.72530001</v>
      </c>
      <c r="H301">
        <v>32.034000399999996</v>
      </c>
      <c r="J301" s="2">
        <f>TREND(Calibration!$A$2:$A$4,Calibration!$B$2:$B$4,C301)</f>
        <v>311.85077868833082</v>
      </c>
      <c r="K301" s="2">
        <f>TREND(Calibration!$A$2:$A$4,Calibration!$C$2:$C$4,E301)</f>
        <v>453.52914786345627</v>
      </c>
      <c r="L301" s="2">
        <f>TREND(Calibration!$A$2:$A$4,Calibration!$D$2:$D$4,G301)</f>
        <v>526.9184801204824</v>
      </c>
    </row>
    <row r="302" spans="1:12" x14ac:dyDescent="0.25">
      <c r="A302">
        <v>1499447</v>
      </c>
      <c r="B302">
        <v>14.777000429999999</v>
      </c>
      <c r="C302">
        <v>0.30735001000000001</v>
      </c>
      <c r="D302">
        <v>35.977001190000003</v>
      </c>
      <c r="E302">
        <v>0.25233000999999999</v>
      </c>
      <c r="F302">
        <v>37.515998840000002</v>
      </c>
      <c r="G302">
        <v>0.72199999999999998</v>
      </c>
      <c r="H302">
        <v>32.037998199999997</v>
      </c>
      <c r="J302" s="2">
        <f>TREND(Calibration!$A$2:$A$4,Calibration!$B$2:$B$4,C302)</f>
        <v>335.51126718358</v>
      </c>
      <c r="K302" s="2">
        <f>TREND(Calibration!$A$2:$A$4,Calibration!$C$2:$C$4,E302)</f>
        <v>453.52914786345627</v>
      </c>
      <c r="L302" s="2">
        <f>TREND(Calibration!$A$2:$A$4,Calibration!$D$2:$D$4,G302)</f>
        <v>524.57981115217979</v>
      </c>
    </row>
    <row r="303" spans="1:12" x14ac:dyDescent="0.25">
      <c r="A303">
        <v>1504447</v>
      </c>
      <c r="B303">
        <v>14.78100014</v>
      </c>
      <c r="C303">
        <v>0.30270999999999998</v>
      </c>
      <c r="D303">
        <v>35.993000029999997</v>
      </c>
      <c r="E303">
        <v>0.25238000999999999</v>
      </c>
      <c r="F303">
        <v>37.522998809999997</v>
      </c>
      <c r="G303">
        <v>0.72689998</v>
      </c>
      <c r="H303">
        <v>31.993000030000001</v>
      </c>
      <c r="J303" s="2">
        <f>TREND(Calibration!$A$2:$A$4,Calibration!$B$2:$B$4,C303)</f>
        <v>314.99080123712724</v>
      </c>
      <c r="K303" s="2">
        <f>TREND(Calibration!$A$2:$A$4,Calibration!$C$2:$C$4,E303)</f>
        <v>453.91947904077347</v>
      </c>
      <c r="L303" s="2">
        <f>TREND(Calibration!$A$2:$A$4,Calibration!$D$2:$D$4,G303)</f>
        <v>528.05235552971305</v>
      </c>
    </row>
    <row r="304" spans="1:12" x14ac:dyDescent="0.25">
      <c r="A304">
        <v>1509447</v>
      </c>
      <c r="B304">
        <v>14.71899986</v>
      </c>
      <c r="C304">
        <v>0.30410999</v>
      </c>
      <c r="D304">
        <v>36.002998349999999</v>
      </c>
      <c r="E304">
        <v>0.25227000999999999</v>
      </c>
      <c r="F304">
        <v>37.5</v>
      </c>
      <c r="G304">
        <v>0.71880001000000004</v>
      </c>
      <c r="H304">
        <v>31.95100021</v>
      </c>
      <c r="J304" s="2">
        <f>TREND(Calibration!$A$2:$A$4,Calibration!$B$2:$B$4,C304)</f>
        <v>321.18226356595301</v>
      </c>
      <c r="K304" s="2">
        <f>TREND(Calibration!$A$2:$A$4,Calibration!$C$2:$C$4,E304)</f>
        <v>453.06075045067587</v>
      </c>
      <c r="L304" s="2">
        <f>TREND(Calibration!$A$2:$A$4,Calibration!$D$2:$D$4,G304)</f>
        <v>522.31202489944758</v>
      </c>
    </row>
    <row r="305" spans="1:12" x14ac:dyDescent="0.25">
      <c r="A305">
        <v>1514447</v>
      </c>
      <c r="B305">
        <v>14.70300007</v>
      </c>
      <c r="C305">
        <v>0.30637999999999999</v>
      </c>
      <c r="D305">
        <v>35.95500183</v>
      </c>
      <c r="E305">
        <v>0.25238000999999999</v>
      </c>
      <c r="F305">
        <v>37.493999479999999</v>
      </c>
      <c r="G305">
        <v>0.71340000999999997</v>
      </c>
      <c r="H305">
        <v>31.916000369999999</v>
      </c>
      <c r="J305" s="2">
        <f>TREND(Calibration!$A$2:$A$4,Calibration!$B$2:$B$4,C305)</f>
        <v>331.22139341763568</v>
      </c>
      <c r="K305" s="2">
        <f>TREND(Calibration!$A$2:$A$4,Calibration!$C$2:$C$4,E305)</f>
        <v>453.91947904077347</v>
      </c>
      <c r="L305" s="2">
        <f>TREND(Calibration!$A$2:$A$4,Calibration!$D$2:$D$4,G305)</f>
        <v>518.48512363889563</v>
      </c>
    </row>
    <row r="306" spans="1:12" x14ac:dyDescent="0.25">
      <c r="A306">
        <v>1519448</v>
      </c>
      <c r="B306">
        <v>14.68999958</v>
      </c>
      <c r="C306">
        <v>0.30568001</v>
      </c>
      <c r="D306">
        <v>35.971000670000002</v>
      </c>
      <c r="E306">
        <v>0.25249000999999999</v>
      </c>
      <c r="F306">
        <v>37.45299911</v>
      </c>
      <c r="G306">
        <v>0.70529997</v>
      </c>
      <c r="H306">
        <v>31.92200089</v>
      </c>
      <c r="J306" s="2">
        <f>TREND(Calibration!$A$2:$A$4,Calibration!$B$2:$B$4,C306)</f>
        <v>328.12568436574634</v>
      </c>
      <c r="K306" s="2">
        <f>TREND(Calibration!$A$2:$A$4,Calibration!$C$2:$C$4,E306)</f>
        <v>454.77820763087084</v>
      </c>
      <c r="L306" s="2">
        <f>TREND(Calibration!$A$2:$A$4,Calibration!$D$2:$D$4,G306)</f>
        <v>512.7447434006508</v>
      </c>
    </row>
    <row r="307" spans="1:12" x14ac:dyDescent="0.25">
      <c r="A307">
        <v>1524447</v>
      </c>
      <c r="B307">
        <v>14.70300007</v>
      </c>
      <c r="C307">
        <v>0.30325001000000001</v>
      </c>
      <c r="D307">
        <v>35.977001190000003</v>
      </c>
      <c r="E307">
        <v>0.25238000999999999</v>
      </c>
      <c r="F307">
        <v>37.465999600000004</v>
      </c>
      <c r="G307">
        <v>0.70689999999999997</v>
      </c>
      <c r="H307">
        <v>31.95100021</v>
      </c>
      <c r="J307" s="2">
        <f>TREND(Calibration!$A$2:$A$4,Calibration!$B$2:$B$4,C307)</f>
        <v>317.37899799009642</v>
      </c>
      <c r="K307" s="2">
        <f>TREND(Calibration!$A$2:$A$4,Calibration!$C$2:$C$4,E307)</f>
        <v>453.91947904077347</v>
      </c>
      <c r="L307" s="2">
        <f>TREND(Calibration!$A$2:$A$4,Calibration!$D$2:$D$4,G307)</f>
        <v>513.87866133100658</v>
      </c>
    </row>
    <row r="308" spans="1:12" x14ac:dyDescent="0.25">
      <c r="A308">
        <v>1529447</v>
      </c>
      <c r="B308">
        <v>14.68999958</v>
      </c>
      <c r="C308">
        <v>0.30292001000000002</v>
      </c>
      <c r="D308">
        <v>35.986999509999997</v>
      </c>
      <c r="E308">
        <v>0.25238000999999999</v>
      </c>
      <c r="F308">
        <v>37.458999630000001</v>
      </c>
      <c r="G308">
        <v>0.70480001000000003</v>
      </c>
      <c r="H308">
        <v>31.996000290000001</v>
      </c>
      <c r="J308" s="2">
        <f>TREND(Calibration!$A$2:$A$4,Calibration!$B$2:$B$4,C308)</f>
        <v>315.91957144525509</v>
      </c>
      <c r="K308" s="2">
        <f>TREND(Calibration!$A$2:$A$4,Calibration!$C$2:$C$4,E308)</f>
        <v>453.91947904077347</v>
      </c>
      <c r="L308" s="2">
        <f>TREND(Calibration!$A$2:$A$4,Calibration!$D$2:$D$4,G308)</f>
        <v>512.39042903875725</v>
      </c>
    </row>
    <row r="309" spans="1:12" x14ac:dyDescent="0.25">
      <c r="A309">
        <v>1534448</v>
      </c>
      <c r="B309">
        <v>14.68999958</v>
      </c>
      <c r="C309">
        <v>0.30480998999999998</v>
      </c>
      <c r="D309">
        <v>35.94900131</v>
      </c>
      <c r="E309">
        <v>0.25233000999999999</v>
      </c>
      <c r="F309">
        <v>37.5</v>
      </c>
      <c r="G309">
        <v>0.70799999999999996</v>
      </c>
      <c r="H309">
        <v>32.021999360000002</v>
      </c>
      <c r="J309" s="2">
        <f>TREND(Calibration!$A$2:$A$4,Calibration!$B$2:$B$4,C309)</f>
        <v>324.27801684288897</v>
      </c>
      <c r="K309" s="2">
        <f>TREND(Calibration!$A$2:$A$4,Calibration!$C$2:$C$4,E309)</f>
        <v>453.52914786345627</v>
      </c>
      <c r="L309" s="2">
        <f>TREND(Calibration!$A$2:$A$4,Calibration!$D$2:$D$4,G309)</f>
        <v>514.65821529148934</v>
      </c>
    </row>
    <row r="310" spans="1:12" x14ac:dyDescent="0.25">
      <c r="A310">
        <v>1539447</v>
      </c>
      <c r="B310">
        <v>14.70600033</v>
      </c>
      <c r="C310">
        <v>0.30179</v>
      </c>
      <c r="D310">
        <v>35.916999820000001</v>
      </c>
      <c r="E310">
        <v>0.25238000999999999</v>
      </c>
      <c r="F310">
        <v>37.522998809999997</v>
      </c>
      <c r="G310">
        <v>0.71560000999999995</v>
      </c>
      <c r="H310">
        <v>32.034000399999996</v>
      </c>
      <c r="J310" s="2">
        <f>TREND(Calibration!$A$2:$A$4,Calibration!$B$2:$B$4,C310)</f>
        <v>310.9220969302969</v>
      </c>
      <c r="K310" s="2">
        <f>TREND(Calibration!$A$2:$A$4,Calibration!$C$2:$C$4,E310)</f>
        <v>453.91947904077347</v>
      </c>
      <c r="L310" s="2">
        <f>TREND(Calibration!$A$2:$A$4,Calibration!$D$2:$D$4,G310)</f>
        <v>520.04423155986115</v>
      </c>
    </row>
    <row r="311" spans="1:12" x14ac:dyDescent="0.25">
      <c r="A311">
        <v>1544447</v>
      </c>
      <c r="B311">
        <v>14.72900009</v>
      </c>
      <c r="C311">
        <v>0.30264999999999997</v>
      </c>
      <c r="D311">
        <v>35.932998660000003</v>
      </c>
      <c r="E311">
        <v>0.25238000999999999</v>
      </c>
      <c r="F311">
        <v>37.55099869</v>
      </c>
      <c r="G311">
        <v>0.71499997000000004</v>
      </c>
      <c r="H311">
        <v>31.982999800000002</v>
      </c>
      <c r="J311" s="2">
        <f>TREND(Calibration!$A$2:$A$4,Calibration!$B$2:$B$4,C311)</f>
        <v>314.72545095624696</v>
      </c>
      <c r="K311" s="2">
        <f>TREND(Calibration!$A$2:$A$4,Calibration!$C$2:$C$4,E311)</f>
        <v>453.91947904077347</v>
      </c>
      <c r="L311" s="2">
        <f>TREND(Calibration!$A$2:$A$4,Calibration!$D$2:$D$4,G311)</f>
        <v>519.61899196127206</v>
      </c>
    </row>
    <row r="312" spans="1:12" x14ac:dyDescent="0.25">
      <c r="A312">
        <v>1549494</v>
      </c>
      <c r="B312">
        <v>14.68999958</v>
      </c>
      <c r="C312">
        <v>0.30357000000000001</v>
      </c>
      <c r="D312">
        <v>35.951999659999998</v>
      </c>
      <c r="E312">
        <v>0.25242998999999999</v>
      </c>
      <c r="F312">
        <v>37.5</v>
      </c>
      <c r="G312">
        <v>0.70579999999999998</v>
      </c>
      <c r="H312">
        <v>31.931999210000001</v>
      </c>
      <c r="J312" s="2">
        <f>TREND(Calibration!$A$2:$A$4,Calibration!$B$2:$B$4,C312)</f>
        <v>318.79415526307753</v>
      </c>
      <c r="K312" s="2">
        <f>TREND(Calibration!$A$2:$A$4,Calibration!$C$2:$C$4,E312)</f>
        <v>454.30965408561951</v>
      </c>
      <c r="L312" s="2">
        <f>TREND(Calibration!$A$2:$A$4,Calibration!$D$2:$D$4,G312)</f>
        <v>513.09910737052383</v>
      </c>
    </row>
    <row r="313" spans="1:12" x14ac:dyDescent="0.25">
      <c r="A313">
        <v>1554455</v>
      </c>
      <c r="B313">
        <v>14.670000079999999</v>
      </c>
      <c r="C313">
        <v>0.30476001000000003</v>
      </c>
      <c r="D313">
        <v>35.903999329999998</v>
      </c>
      <c r="E313">
        <v>0.25227000999999999</v>
      </c>
      <c r="F313">
        <v>37.478000639999998</v>
      </c>
      <c r="G313">
        <v>0.70529997</v>
      </c>
      <c r="H313">
        <v>31.999000550000002</v>
      </c>
      <c r="J313" s="2">
        <f>TREND(Calibration!$A$2:$A$4,Calibration!$B$2:$B$4,C313)</f>
        <v>324.056980058916</v>
      </c>
      <c r="K313" s="2">
        <f>TREND(Calibration!$A$2:$A$4,Calibration!$C$2:$C$4,E313)</f>
        <v>453.06075045067587</v>
      </c>
      <c r="L313" s="2">
        <f>TREND(Calibration!$A$2:$A$4,Calibration!$D$2:$D$4,G313)</f>
        <v>512.7447434006508</v>
      </c>
    </row>
    <row r="314" spans="1:12" x14ac:dyDescent="0.25">
      <c r="A314">
        <v>1559447</v>
      </c>
      <c r="B314">
        <v>14.663999560000001</v>
      </c>
      <c r="C314">
        <v>0.30351999000000002</v>
      </c>
      <c r="D314">
        <v>35.930000309999997</v>
      </c>
      <c r="E314">
        <v>0.25206000000000001</v>
      </c>
      <c r="F314">
        <v>37.5</v>
      </c>
      <c r="G314">
        <v>0.69400001</v>
      </c>
      <c r="H314">
        <v>31.931999210000001</v>
      </c>
      <c r="J314" s="2">
        <f>TREND(Calibration!$A$2:$A$4,Calibration!$B$2:$B$4,C314)</f>
        <v>318.572985803964</v>
      </c>
      <c r="K314" s="2">
        <f>TREND(Calibration!$A$2:$A$4,Calibration!$C$2:$C$4,E314)</f>
        <v>451.42128143970899</v>
      </c>
      <c r="L314" s="2">
        <f>TREND(Calibration!$A$2:$A$4,Calibration!$D$2:$D$4,G314)</f>
        <v>504.73662651765324</v>
      </c>
    </row>
    <row r="315" spans="1:12" x14ac:dyDescent="0.25">
      <c r="A315">
        <v>1564455</v>
      </c>
      <c r="B315">
        <v>14.644000050000001</v>
      </c>
      <c r="C315">
        <v>0.29541001</v>
      </c>
      <c r="D315">
        <v>35.903999329999998</v>
      </c>
      <c r="E315">
        <v>0.252</v>
      </c>
      <c r="F315">
        <v>37.504001619999997</v>
      </c>
      <c r="G315">
        <v>0.69770001999999998</v>
      </c>
      <c r="H315">
        <v>31.993000030000001</v>
      </c>
      <c r="J315" s="2">
        <f>TREND(Calibration!$A$2:$A$4,Calibration!$B$2:$B$4,C315)</f>
        <v>282.70656128841051</v>
      </c>
      <c r="K315" s="2">
        <f>TREND(Calibration!$A$2:$A$4,Calibration!$C$2:$C$4,E315)</f>
        <v>450.95288402692836</v>
      </c>
      <c r="L315" s="2">
        <f>TREND(Calibration!$A$2:$A$4,Calibration!$D$2:$D$4,G315)</f>
        <v>507.35876965340412</v>
      </c>
    </row>
    <row r="316" spans="1:12" x14ac:dyDescent="0.25">
      <c r="A316">
        <v>1569447</v>
      </c>
      <c r="B316">
        <v>14.65400028</v>
      </c>
      <c r="C316">
        <v>0.29887000000000002</v>
      </c>
      <c r="D316">
        <v>35.9109993</v>
      </c>
      <c r="E316">
        <v>0.25211</v>
      </c>
      <c r="F316">
        <v>37.528999329999998</v>
      </c>
      <c r="G316">
        <v>0.69720000000000004</v>
      </c>
      <c r="H316">
        <v>31.924999239999998</v>
      </c>
      <c r="J316" s="2">
        <f>TREND(Calibration!$A$2:$A$4,Calibration!$B$2:$B$4,C316)</f>
        <v>298.00838326079156</v>
      </c>
      <c r="K316" s="2">
        <f>TREND(Calibration!$A$2:$A$4,Calibration!$C$2:$C$4,E316)</f>
        <v>451.81161261702596</v>
      </c>
      <c r="L316" s="2">
        <f>TREND(Calibration!$A$2:$A$4,Calibration!$D$2:$D$4,G316)</f>
        <v>507.00441277038544</v>
      </c>
    </row>
    <row r="317" spans="1:12" x14ac:dyDescent="0.25">
      <c r="A317">
        <v>1574447</v>
      </c>
      <c r="B317">
        <v>14.62199974</v>
      </c>
      <c r="C317">
        <v>0.30351999000000002</v>
      </c>
      <c r="D317">
        <v>35.91999817</v>
      </c>
      <c r="E317">
        <v>0.25211</v>
      </c>
      <c r="F317">
        <v>37.439998629999998</v>
      </c>
      <c r="G317">
        <v>0.68210000000000004</v>
      </c>
      <c r="H317">
        <v>31.95400047</v>
      </c>
      <c r="J317" s="2">
        <f>TREND(Calibration!$A$2:$A$4,Calibration!$B$2:$B$4,C317)</f>
        <v>318.572985803964</v>
      </c>
      <c r="K317" s="2">
        <f>TREND(Calibration!$A$2:$A$4,Calibration!$C$2:$C$4,E317)</f>
        <v>451.81161261702596</v>
      </c>
      <c r="L317" s="2">
        <f>TREND(Calibration!$A$2:$A$4,Calibration!$D$2:$D$4,G317)</f>
        <v>496.30326294921224</v>
      </c>
    </row>
    <row r="318" spans="1:12" x14ac:dyDescent="0.25">
      <c r="A318">
        <v>1579464</v>
      </c>
      <c r="B318">
        <v>14.618000029999999</v>
      </c>
      <c r="C318">
        <v>0.29854000000000003</v>
      </c>
      <c r="D318">
        <v>35.938999180000003</v>
      </c>
      <c r="E318">
        <v>0.25211</v>
      </c>
      <c r="F318">
        <v>37.456001280000002</v>
      </c>
      <c r="G318">
        <v>0.67879999000000002</v>
      </c>
      <c r="H318">
        <v>31.94499969</v>
      </c>
      <c r="J318" s="2">
        <f>TREND(Calibration!$A$2:$A$4,Calibration!$B$2:$B$4,C318)</f>
        <v>296.54895671595023</v>
      </c>
      <c r="K318" s="2">
        <f>TREND(Calibration!$A$2:$A$4,Calibration!$C$2:$C$4,E318)</f>
        <v>451.81161261702596</v>
      </c>
      <c r="L318" s="2">
        <f>TREND(Calibration!$A$2:$A$4,Calibration!$D$2:$D$4,G318)</f>
        <v>493.96459398090963</v>
      </c>
    </row>
    <row r="319" spans="1:12" x14ac:dyDescent="0.25">
      <c r="A319">
        <v>1584450</v>
      </c>
      <c r="B319">
        <v>14.65100002</v>
      </c>
      <c r="C319">
        <v>0.30076000000000003</v>
      </c>
      <c r="D319">
        <v>35.92599869</v>
      </c>
      <c r="E319">
        <v>0.25206000000000001</v>
      </c>
      <c r="F319">
        <v>37.480998990000003</v>
      </c>
      <c r="G319">
        <v>0.67720002000000001</v>
      </c>
      <c r="H319">
        <v>31.976999280000001</v>
      </c>
      <c r="J319" s="2">
        <f>TREND(Calibration!$A$2:$A$4,Calibration!$B$2:$B$4,C319)</f>
        <v>306.36691710851937</v>
      </c>
      <c r="K319" s="2">
        <f>TREND(Calibration!$A$2:$A$4,Calibration!$C$2:$C$4,E319)</f>
        <v>451.42128143970899</v>
      </c>
      <c r="L319" s="2">
        <f>TREND(Calibration!$A$2:$A$4,Calibration!$D$2:$D$4,G319)</f>
        <v>492.83071857167897</v>
      </c>
    </row>
    <row r="320" spans="1:12" x14ac:dyDescent="0.25">
      <c r="A320">
        <v>1589458</v>
      </c>
      <c r="B320">
        <v>14.699000359999999</v>
      </c>
      <c r="C320">
        <v>0.30168</v>
      </c>
      <c r="D320">
        <v>35.881999970000003</v>
      </c>
      <c r="E320">
        <v>0.25195000000000001</v>
      </c>
      <c r="F320">
        <v>37.534999849999998</v>
      </c>
      <c r="G320">
        <v>0.68210000000000004</v>
      </c>
      <c r="H320">
        <v>32.034000399999996</v>
      </c>
      <c r="J320" s="2">
        <f>TREND(Calibration!$A$2:$A$4,Calibration!$B$2:$B$4,C320)</f>
        <v>310.43562141534971</v>
      </c>
      <c r="K320" s="2">
        <f>TREND(Calibration!$A$2:$A$4,Calibration!$C$2:$C$4,E320)</f>
        <v>450.56255284961139</v>
      </c>
      <c r="L320" s="2">
        <f>TREND(Calibration!$A$2:$A$4,Calibration!$D$2:$D$4,G320)</f>
        <v>496.30326294921224</v>
      </c>
    </row>
    <row r="321" spans="1:12" x14ac:dyDescent="0.25">
      <c r="A321">
        <v>1594450</v>
      </c>
      <c r="B321">
        <v>14.67300034</v>
      </c>
      <c r="C321">
        <v>0.30253999999999998</v>
      </c>
      <c r="D321">
        <v>35.92599869</v>
      </c>
      <c r="E321">
        <v>0.25211</v>
      </c>
      <c r="F321">
        <v>37.48500061</v>
      </c>
      <c r="G321">
        <v>0.66479999000000001</v>
      </c>
      <c r="H321">
        <v>31.969999309999999</v>
      </c>
      <c r="J321" s="2">
        <f>TREND(Calibration!$A$2:$A$4,Calibration!$B$2:$B$4,C321)</f>
        <v>314.23897544129977</v>
      </c>
      <c r="K321" s="2">
        <f>TREND(Calibration!$A$2:$A$4,Calibration!$C$2:$C$4,E321)</f>
        <v>451.81161261702596</v>
      </c>
      <c r="L321" s="2">
        <f>TREND(Calibration!$A$2:$A$4,Calibration!$D$2:$D$4,G321)</f>
        <v>484.04299812021924</v>
      </c>
    </row>
    <row r="322" spans="1:12" x14ac:dyDescent="0.25">
      <c r="A322">
        <v>1599477</v>
      </c>
      <c r="B322">
        <v>14.71199989</v>
      </c>
      <c r="C322">
        <v>0.30417000999999999</v>
      </c>
      <c r="D322">
        <v>35.86000061</v>
      </c>
      <c r="E322">
        <v>0.25173000000000001</v>
      </c>
      <c r="F322">
        <v>37.534999849999998</v>
      </c>
      <c r="G322">
        <v>0.68210000000000004</v>
      </c>
      <c r="H322">
        <v>31.95400047</v>
      </c>
      <c r="J322" s="2">
        <f>TREND(Calibration!$A$2:$A$4,Calibration!$B$2:$B$4,C322)</f>
        <v>321.44770229692676</v>
      </c>
      <c r="K322" s="2">
        <f>TREND(Calibration!$A$2:$A$4,Calibration!$C$2:$C$4,E322)</f>
        <v>448.84509566941642</v>
      </c>
      <c r="L322" s="2">
        <f>TREND(Calibration!$A$2:$A$4,Calibration!$D$2:$D$4,G322)</f>
        <v>496.30326294921224</v>
      </c>
    </row>
    <row r="323" spans="1:12" x14ac:dyDescent="0.25">
      <c r="A323">
        <v>1604447</v>
      </c>
      <c r="B323">
        <v>14.71899986</v>
      </c>
      <c r="C323">
        <v>0.30864998999999999</v>
      </c>
      <c r="D323">
        <v>35.903999329999998</v>
      </c>
      <c r="E323">
        <v>0.25173000000000001</v>
      </c>
      <c r="F323">
        <v>37.5320015</v>
      </c>
      <c r="G323">
        <v>0.67400002000000003</v>
      </c>
      <c r="H323">
        <v>31.996000290000001</v>
      </c>
      <c r="J323" s="2">
        <f>TREND(Calibration!$A$2:$A$4,Calibration!$B$2:$B$4,C323)</f>
        <v>341.26043481922511</v>
      </c>
      <c r="K323" s="2">
        <f>TREND(Calibration!$A$2:$A$4,Calibration!$C$2:$C$4,E323)</f>
        <v>448.84509566941642</v>
      </c>
      <c r="L323" s="2">
        <f>TREND(Calibration!$A$2:$A$4,Calibration!$D$2:$D$4,G323)</f>
        <v>490.56292523209265</v>
      </c>
    </row>
    <row r="324" spans="1:12" x14ac:dyDescent="0.25">
      <c r="A324">
        <v>1609456</v>
      </c>
      <c r="B324">
        <v>14.708999629999999</v>
      </c>
      <c r="C324">
        <v>0.30610999</v>
      </c>
      <c r="D324">
        <v>35.923000340000002</v>
      </c>
      <c r="E324">
        <v>0.25206000000000001</v>
      </c>
      <c r="F324">
        <v>37.443000789999999</v>
      </c>
      <c r="G324">
        <v>0.66259997999999998</v>
      </c>
      <c r="H324">
        <v>31.937999730000001</v>
      </c>
      <c r="J324" s="2">
        <f>TREND(Calibration!$A$2:$A$4,Calibration!$B$2:$B$4,C324)</f>
        <v>330.02727292862778</v>
      </c>
      <c r="K324" s="2">
        <f>TREND(Calibration!$A$2:$A$4,Calibration!$C$2:$C$4,E324)</f>
        <v>451.42128143970899</v>
      </c>
      <c r="L324" s="2">
        <f>TREND(Calibration!$A$2:$A$4,Calibration!$D$2:$D$4,G324)</f>
        <v>482.48388311239938</v>
      </c>
    </row>
    <row r="325" spans="1:12" x14ac:dyDescent="0.25">
      <c r="A325">
        <v>1614447</v>
      </c>
      <c r="B325">
        <v>14.68000031</v>
      </c>
      <c r="C325">
        <v>0.30346000000000001</v>
      </c>
      <c r="D325">
        <v>35.914001460000001</v>
      </c>
      <c r="E325">
        <v>0.25178999000000002</v>
      </c>
      <c r="F325">
        <v>37.469001769999998</v>
      </c>
      <c r="G325">
        <v>0.66100000999999997</v>
      </c>
      <c r="H325">
        <v>31.9640007</v>
      </c>
      <c r="J325" s="2">
        <f>TREND(Calibration!$A$2:$A$4,Calibration!$B$2:$B$4,C325)</f>
        <v>318.30767974813034</v>
      </c>
      <c r="K325" s="2">
        <f>TREND(Calibration!$A$2:$A$4,Calibration!$C$2:$C$4,E325)</f>
        <v>449.31341501596148</v>
      </c>
      <c r="L325" s="2">
        <f>TREND(Calibration!$A$2:$A$4,Calibration!$D$2:$D$4,G325)</f>
        <v>481.35000770316879</v>
      </c>
    </row>
    <row r="326" spans="1:12" x14ac:dyDescent="0.25">
      <c r="A326">
        <v>1619448</v>
      </c>
      <c r="B326">
        <v>14.74800014</v>
      </c>
      <c r="C326">
        <v>0.30680998999999998</v>
      </c>
      <c r="D326">
        <v>35.873001100000003</v>
      </c>
      <c r="E326">
        <v>0.25173000000000001</v>
      </c>
      <c r="F326">
        <v>37.54499817</v>
      </c>
      <c r="G326">
        <v>0.66479999000000001</v>
      </c>
      <c r="H326">
        <v>31.966999049999998</v>
      </c>
      <c r="J326" s="2">
        <f>TREND(Calibration!$A$2:$A$4,Calibration!$B$2:$B$4,C326)</f>
        <v>333.12302620556397</v>
      </c>
      <c r="K326" s="2">
        <f>TREND(Calibration!$A$2:$A$4,Calibration!$C$2:$C$4,E326)</f>
        <v>448.84509566941642</v>
      </c>
      <c r="L326" s="2">
        <f>TREND(Calibration!$A$2:$A$4,Calibration!$D$2:$D$4,G326)</f>
        <v>484.04299812021924</v>
      </c>
    </row>
    <row r="327" spans="1:12" x14ac:dyDescent="0.25">
      <c r="A327">
        <v>1624447</v>
      </c>
      <c r="B327">
        <v>14.76399994</v>
      </c>
      <c r="C327">
        <v>0.30237999999999998</v>
      </c>
      <c r="D327">
        <v>35.875999450000002</v>
      </c>
      <c r="E327">
        <v>0.25173000000000001</v>
      </c>
      <c r="F327">
        <v>37.528999329999998</v>
      </c>
      <c r="G327">
        <v>0.66640001999999998</v>
      </c>
      <c r="H327">
        <v>31.92200089</v>
      </c>
      <c r="J327" s="2">
        <f>TREND(Calibration!$A$2:$A$4,Calibration!$B$2:$B$4,C327)</f>
        <v>313.53137469228591</v>
      </c>
      <c r="K327" s="2">
        <f>TREND(Calibration!$A$2:$A$4,Calibration!$C$2:$C$4,E327)</f>
        <v>448.84509566941642</v>
      </c>
      <c r="L327" s="2">
        <f>TREND(Calibration!$A$2:$A$4,Calibration!$D$2:$D$4,G327)</f>
        <v>485.17691605057496</v>
      </c>
    </row>
    <row r="328" spans="1:12" x14ac:dyDescent="0.25">
      <c r="A328">
        <v>1629447</v>
      </c>
      <c r="B328">
        <v>14.70300007</v>
      </c>
      <c r="C328">
        <v>0.30454001000000003</v>
      </c>
      <c r="D328">
        <v>35.895000459999999</v>
      </c>
      <c r="E328">
        <v>0.25161999000000002</v>
      </c>
      <c r="F328">
        <v>37.539001460000001</v>
      </c>
      <c r="G328">
        <v>0.66420000999999995</v>
      </c>
      <c r="H328">
        <v>31.929000850000001</v>
      </c>
      <c r="J328" s="2">
        <f>TREND(Calibration!$A$2:$A$4,Calibration!$B$2:$B$4,C328)</f>
        <v>323.08402902902185</v>
      </c>
      <c r="K328" s="2">
        <f>TREND(Calibration!$A$2:$A$4,Calibration!$C$2:$C$4,E328)</f>
        <v>447.98628901308348</v>
      </c>
      <c r="L328" s="2">
        <f>TREND(Calibration!$A$2:$A$4,Calibration!$D$2:$D$4,G328)</f>
        <v>483.6178010427551</v>
      </c>
    </row>
    <row r="329" spans="1:12" x14ac:dyDescent="0.25">
      <c r="A329">
        <v>1634447</v>
      </c>
      <c r="B329">
        <v>14.725000380000001</v>
      </c>
      <c r="C329">
        <v>0.30340999000000002</v>
      </c>
      <c r="D329">
        <v>35.897998809999997</v>
      </c>
      <c r="E329">
        <v>0.25167999000000002</v>
      </c>
      <c r="F329">
        <v>37.506999970000003</v>
      </c>
      <c r="G329">
        <v>0.66210002000000001</v>
      </c>
      <c r="H329">
        <v>31.88999939</v>
      </c>
      <c r="J329" s="2">
        <f>TREND(Calibration!$A$2:$A$4,Calibration!$B$2:$B$4,C329)</f>
        <v>318.08651028901681</v>
      </c>
      <c r="K329" s="2">
        <f>TREND(Calibration!$A$2:$A$4,Calibration!$C$2:$C$4,E329)</f>
        <v>448.45468642586388</v>
      </c>
      <c r="L329" s="2">
        <f>TREND(Calibration!$A$2:$A$4,Calibration!$D$2:$D$4,G329)</f>
        <v>482.12956875050583</v>
      </c>
    </row>
    <row r="330" spans="1:12" x14ac:dyDescent="0.25">
      <c r="A330">
        <v>1639447</v>
      </c>
      <c r="B330">
        <v>14.68799973</v>
      </c>
      <c r="C330">
        <v>0.30524999000000003</v>
      </c>
      <c r="D330">
        <v>35.896999360000002</v>
      </c>
      <c r="E330">
        <v>0.25173000000000001</v>
      </c>
      <c r="F330">
        <v>37.497001650000001</v>
      </c>
      <c r="G330">
        <v>0.65339999999999998</v>
      </c>
      <c r="H330">
        <v>31.896999359999999</v>
      </c>
      <c r="J330" s="2">
        <f>TREND(Calibration!$A$2:$A$4,Calibration!$B$2:$B$4,C330)</f>
        <v>326.22391890267772</v>
      </c>
      <c r="K330" s="2">
        <f>TREND(Calibration!$A$2:$A$4,Calibration!$C$2:$C$4,E330)</f>
        <v>448.84509566941642</v>
      </c>
      <c r="L330" s="2">
        <f>TREND(Calibration!$A$2:$A$4,Calibration!$D$2:$D$4,G330)</f>
        <v>475.96399143479698</v>
      </c>
    </row>
    <row r="331" spans="1:12" x14ac:dyDescent="0.25">
      <c r="A331">
        <v>1644448</v>
      </c>
      <c r="B331">
        <v>14.69799995</v>
      </c>
      <c r="C331">
        <v>0.30524999000000003</v>
      </c>
      <c r="D331">
        <v>35.876998899999997</v>
      </c>
      <c r="E331">
        <v>0.25173000000000001</v>
      </c>
      <c r="F331">
        <v>37.502998349999999</v>
      </c>
      <c r="G331">
        <v>0.65450001000000002</v>
      </c>
      <c r="H331">
        <v>31.884000780000001</v>
      </c>
      <c r="J331" s="2">
        <f>TREND(Calibration!$A$2:$A$4,Calibration!$B$2:$B$4,C331)</f>
        <v>326.22391890267772</v>
      </c>
      <c r="K331" s="2">
        <f>TREND(Calibration!$A$2:$A$4,Calibration!$C$2:$C$4,E331)</f>
        <v>448.84509566941642</v>
      </c>
      <c r="L331" s="2">
        <f>TREND(Calibration!$A$2:$A$4,Calibration!$D$2:$D$4,G331)</f>
        <v>476.74355248213402</v>
      </c>
    </row>
    <row r="332" spans="1:12" x14ac:dyDescent="0.25">
      <c r="A332">
        <v>1649447</v>
      </c>
      <c r="B332">
        <v>14.725000380000001</v>
      </c>
      <c r="C332">
        <v>0.30329999000000002</v>
      </c>
      <c r="D332">
        <v>35.903999329999998</v>
      </c>
      <c r="E332">
        <v>0.25173000000000001</v>
      </c>
      <c r="F332">
        <v>37.487998959999999</v>
      </c>
      <c r="G332">
        <v>0.64969999</v>
      </c>
      <c r="H332">
        <v>31.854999540000001</v>
      </c>
      <c r="J332" s="2">
        <f>TREND(Calibration!$A$2:$A$4,Calibration!$B$2:$B$4,C332)</f>
        <v>317.60003477406963</v>
      </c>
      <c r="K332" s="2">
        <f>TREND(Calibration!$A$2:$A$4,Calibration!$C$2:$C$4,E332)</f>
        <v>448.84509566941642</v>
      </c>
      <c r="L332" s="2">
        <f>TREND(Calibration!$A$2:$A$4,Calibration!$D$2:$D$4,G332)</f>
        <v>473.34184829904603</v>
      </c>
    </row>
    <row r="333" spans="1:12" x14ac:dyDescent="0.25">
      <c r="A333">
        <v>1654447</v>
      </c>
      <c r="B333">
        <v>14.71199989</v>
      </c>
      <c r="C333">
        <v>0.30454001000000003</v>
      </c>
      <c r="D333">
        <v>35.881999970000003</v>
      </c>
      <c r="E333">
        <v>0.25173000000000001</v>
      </c>
      <c r="F333">
        <v>37.469001769999998</v>
      </c>
      <c r="G333">
        <v>0.64529996999999995</v>
      </c>
      <c r="H333">
        <v>31.868000030000001</v>
      </c>
      <c r="J333" s="2">
        <f>TREND(Calibration!$A$2:$A$4,Calibration!$B$2:$B$4,C333)</f>
        <v>323.08402902902185</v>
      </c>
      <c r="K333" s="2">
        <f>TREND(Calibration!$A$2:$A$4,Calibration!$C$2:$C$4,E333)</f>
        <v>448.84509566941642</v>
      </c>
      <c r="L333" s="2">
        <f>TREND(Calibration!$A$2:$A$4,Calibration!$D$2:$D$4,G333)</f>
        <v>470.22361828340638</v>
      </c>
    </row>
    <row r="334" spans="1:12" x14ac:dyDescent="0.25">
      <c r="A334">
        <v>1659447</v>
      </c>
      <c r="B334">
        <v>14.71199989</v>
      </c>
      <c r="C334">
        <v>0.30421999</v>
      </c>
      <c r="D334">
        <v>35.881999970000003</v>
      </c>
      <c r="E334">
        <v>0.25178999000000002</v>
      </c>
      <c r="F334">
        <v>37.48500061</v>
      </c>
      <c r="G334">
        <v>0.64700000999999996</v>
      </c>
      <c r="H334">
        <v>31.832000730000001</v>
      </c>
      <c r="J334" s="2">
        <f>TREND(Calibration!$A$2:$A$4,Calibration!$B$2:$B$4,C334)</f>
        <v>321.66873908089997</v>
      </c>
      <c r="K334" s="2">
        <f>TREND(Calibration!$A$2:$A$4,Calibration!$C$2:$C$4,E334)</f>
        <v>449.31341501596148</v>
      </c>
      <c r="L334" s="2">
        <f>TREND(Calibration!$A$2:$A$4,Calibration!$D$2:$D$4,G334)</f>
        <v>471.4284118424784</v>
      </c>
    </row>
    <row r="335" spans="1:12" x14ac:dyDescent="0.25">
      <c r="A335">
        <v>1664448</v>
      </c>
      <c r="B335">
        <v>14.73200035</v>
      </c>
      <c r="C335">
        <v>0.30426999999999998</v>
      </c>
      <c r="D335">
        <v>35.930000309999997</v>
      </c>
      <c r="E335">
        <v>0.25178999000000002</v>
      </c>
      <c r="F335">
        <v>37.487998959999999</v>
      </c>
      <c r="G335">
        <v>0.64319998</v>
      </c>
      <c r="H335">
        <v>31.819000240000001</v>
      </c>
      <c r="J335" s="2">
        <f>TREND(Calibration!$A$2:$A$4,Calibration!$B$2:$B$4,C335)</f>
        <v>321.88990854001372</v>
      </c>
      <c r="K335" s="2">
        <f>TREND(Calibration!$A$2:$A$4,Calibration!$C$2:$C$4,E335)</f>
        <v>449.31341501596148</v>
      </c>
      <c r="L335" s="2">
        <f>TREND(Calibration!$A$2:$A$4,Calibration!$D$2:$D$4,G335)</f>
        <v>468.73538599115705</v>
      </c>
    </row>
    <row r="336" spans="1:12" x14ac:dyDescent="0.25">
      <c r="A336">
        <v>1669472</v>
      </c>
      <c r="B336">
        <v>14.678000450000001</v>
      </c>
      <c r="C336">
        <v>0.30480998999999998</v>
      </c>
      <c r="D336">
        <v>35.896999360000002</v>
      </c>
      <c r="E336">
        <v>0.25167999000000002</v>
      </c>
      <c r="F336">
        <v>37.471000670000002</v>
      </c>
      <c r="G336">
        <v>0.64910000999999995</v>
      </c>
      <c r="H336">
        <v>31.954999919999999</v>
      </c>
      <c r="J336" s="2">
        <f>TREND(Calibration!$A$2:$A$4,Calibration!$B$2:$B$4,C336)</f>
        <v>324.27801684288897</v>
      </c>
      <c r="K336" s="2">
        <f>TREND(Calibration!$A$2:$A$4,Calibration!$C$2:$C$4,E336)</f>
        <v>448.45468642586388</v>
      </c>
      <c r="L336" s="2">
        <f>TREND(Calibration!$A$2:$A$4,Calibration!$D$2:$D$4,G336)</f>
        <v>472.91665122158196</v>
      </c>
    </row>
    <row r="337" spans="1:12" x14ac:dyDescent="0.25">
      <c r="A337">
        <v>1674448</v>
      </c>
      <c r="B337">
        <v>14.71700001</v>
      </c>
      <c r="C337">
        <v>0.30022000999999998</v>
      </c>
      <c r="D337">
        <v>35.865001679999999</v>
      </c>
      <c r="E337">
        <v>0.25161999000000002</v>
      </c>
      <c r="F337">
        <v>37.527999880000003</v>
      </c>
      <c r="G337">
        <v>0.64749997999999997</v>
      </c>
      <c r="H337">
        <v>31.896999359999999</v>
      </c>
      <c r="J337" s="2">
        <f>TREND(Calibration!$A$2:$A$4,Calibration!$B$2:$B$4,C337)</f>
        <v>303.97880880564367</v>
      </c>
      <c r="K337" s="2">
        <f>TREND(Calibration!$A$2:$A$4,Calibration!$C$2:$C$4,E337)</f>
        <v>447.98628901308348</v>
      </c>
      <c r="L337" s="2">
        <f>TREND(Calibration!$A$2:$A$4,Calibration!$D$2:$D$4,G337)</f>
        <v>471.78273329122624</v>
      </c>
    </row>
    <row r="338" spans="1:12" x14ac:dyDescent="0.25">
      <c r="A338">
        <v>1679447</v>
      </c>
      <c r="B338">
        <v>14.70300007</v>
      </c>
      <c r="C338">
        <v>0.30264999999999997</v>
      </c>
      <c r="D338">
        <v>35.9109993</v>
      </c>
      <c r="E338">
        <v>0.25173000000000001</v>
      </c>
      <c r="F338">
        <v>37.450000760000002</v>
      </c>
      <c r="G338">
        <v>0.63990002999999995</v>
      </c>
      <c r="H338">
        <v>31.868000030000001</v>
      </c>
      <c r="J338" s="2">
        <f>TREND(Calibration!$A$2:$A$4,Calibration!$B$2:$B$4,C338)</f>
        <v>314.72545095624696</v>
      </c>
      <c r="K338" s="2">
        <f>TREND(Calibration!$A$2:$A$4,Calibration!$C$2:$C$4,E338)</f>
        <v>448.84509566941642</v>
      </c>
      <c r="L338" s="2">
        <f>TREND(Calibration!$A$2:$A$4,Calibration!$D$2:$D$4,G338)</f>
        <v>466.3967595439795</v>
      </c>
    </row>
    <row r="339" spans="1:12" x14ac:dyDescent="0.25">
      <c r="A339">
        <v>1684447</v>
      </c>
      <c r="B339">
        <v>14.67300034</v>
      </c>
      <c r="C339">
        <v>0.30264999999999997</v>
      </c>
      <c r="D339">
        <v>35.862998959999999</v>
      </c>
      <c r="E339">
        <v>0.25167999000000002</v>
      </c>
      <c r="F339">
        <v>37.472000119999997</v>
      </c>
      <c r="G339">
        <v>0.64700000999999996</v>
      </c>
      <c r="H339">
        <v>31.871000290000001</v>
      </c>
      <c r="J339" s="2">
        <f>TREND(Calibration!$A$2:$A$4,Calibration!$B$2:$B$4,C339)</f>
        <v>314.72545095624696</v>
      </c>
      <c r="K339" s="2">
        <f>TREND(Calibration!$A$2:$A$4,Calibration!$C$2:$C$4,E339)</f>
        <v>448.45468642586388</v>
      </c>
      <c r="L339" s="2">
        <f>TREND(Calibration!$A$2:$A$4,Calibration!$D$2:$D$4,G339)</f>
        <v>471.4284118424784</v>
      </c>
    </row>
    <row r="340" spans="1:12" x14ac:dyDescent="0.25">
      <c r="A340">
        <v>1689460</v>
      </c>
      <c r="B340">
        <v>14.68999958</v>
      </c>
      <c r="C340">
        <v>0.30298001000000002</v>
      </c>
      <c r="D340">
        <v>35.810001370000002</v>
      </c>
      <c r="E340">
        <v>0.25161999000000002</v>
      </c>
      <c r="F340">
        <v>37.465000150000002</v>
      </c>
      <c r="G340">
        <v>0.64639997000000005</v>
      </c>
      <c r="H340">
        <v>31.965000150000002</v>
      </c>
      <c r="J340" s="2">
        <f>TREND(Calibration!$A$2:$A$4,Calibration!$B$2:$B$4,C340)</f>
        <v>316.18492172613537</v>
      </c>
      <c r="K340" s="2">
        <f>TREND(Calibration!$A$2:$A$4,Calibration!$C$2:$C$4,E340)</f>
        <v>447.98628901308348</v>
      </c>
      <c r="L340" s="2">
        <f>TREND(Calibration!$A$2:$A$4,Calibration!$D$2:$D$4,G340)</f>
        <v>471.00317224388925</v>
      </c>
    </row>
    <row r="341" spans="1:12" x14ac:dyDescent="0.25">
      <c r="A341">
        <v>1694449</v>
      </c>
      <c r="B341">
        <v>14.696000099999999</v>
      </c>
      <c r="C341">
        <v>0.30329999000000002</v>
      </c>
      <c r="D341">
        <v>35.84500122</v>
      </c>
      <c r="E341">
        <v>0.25167999000000002</v>
      </c>
      <c r="F341">
        <v>37.486999509999997</v>
      </c>
      <c r="G341">
        <v>0.64800000000000002</v>
      </c>
      <c r="H341">
        <v>32.008998869999999</v>
      </c>
      <c r="J341" s="2">
        <f>TREND(Calibration!$A$2:$A$4,Calibration!$B$2:$B$4,C341)</f>
        <v>317.60003477406963</v>
      </c>
      <c r="K341" s="2">
        <f>TREND(Calibration!$A$2:$A$4,Calibration!$C$2:$C$4,E341)</f>
        <v>448.45468642586388</v>
      </c>
      <c r="L341" s="2">
        <f>TREND(Calibration!$A$2:$A$4,Calibration!$D$2:$D$4,G341)</f>
        <v>472.13709017424497</v>
      </c>
    </row>
    <row r="342" spans="1:12" x14ac:dyDescent="0.25">
      <c r="A342">
        <v>1699448</v>
      </c>
      <c r="B342">
        <v>14.68700027</v>
      </c>
      <c r="C342">
        <v>0.30325001000000001</v>
      </c>
      <c r="D342">
        <v>35.876998899999997</v>
      </c>
      <c r="E342">
        <v>0.25152001000000002</v>
      </c>
      <c r="F342">
        <v>37.508998869999999</v>
      </c>
      <c r="G342">
        <v>0.64590000999999997</v>
      </c>
      <c r="H342">
        <v>31.875</v>
      </c>
      <c r="J342" s="2">
        <f>TREND(Calibration!$A$2:$A$4,Calibration!$B$2:$B$4,C342)</f>
        <v>317.37899799009642</v>
      </c>
      <c r="K342" s="2">
        <f>TREND(Calibration!$A$2:$A$4,Calibration!$C$2:$C$4,E342)</f>
        <v>447.20578279092024</v>
      </c>
      <c r="L342" s="2">
        <f>TREND(Calibration!$A$2:$A$4,Calibration!$D$2:$D$4,G342)</f>
        <v>470.64885788199558</v>
      </c>
    </row>
    <row r="343" spans="1:12" x14ac:dyDescent="0.25">
      <c r="A343">
        <v>1704484</v>
      </c>
      <c r="B343">
        <v>14.666999819999999</v>
      </c>
      <c r="C343">
        <v>0.30399999</v>
      </c>
      <c r="D343">
        <v>35.876998899999997</v>
      </c>
      <c r="E343">
        <v>0.25145999000000002</v>
      </c>
      <c r="F343">
        <v>37.438999180000003</v>
      </c>
      <c r="G343">
        <v>0.63620001000000004</v>
      </c>
      <c r="H343">
        <v>31.916000369999999</v>
      </c>
      <c r="J343" s="2">
        <f>TREND(Calibration!$A$2:$A$4,Calibration!$B$2:$B$4,C343)</f>
        <v>320.69578805100582</v>
      </c>
      <c r="K343" s="2">
        <f>TREND(Calibration!$A$2:$A$4,Calibration!$C$2:$C$4,E343)</f>
        <v>446.73722924566891</v>
      </c>
      <c r="L343" s="2">
        <f>TREND(Calibration!$A$2:$A$4,Calibration!$D$2:$D$4,G343)</f>
        <v>463.77460932137444</v>
      </c>
    </row>
    <row r="344" spans="1:12" x14ac:dyDescent="0.25">
      <c r="A344">
        <v>1709456</v>
      </c>
      <c r="B344">
        <v>14.696000099999999</v>
      </c>
      <c r="C344">
        <v>0.31313999999999997</v>
      </c>
      <c r="D344">
        <v>35.847000119999997</v>
      </c>
      <c r="E344">
        <v>0.25145999000000002</v>
      </c>
      <c r="F344">
        <v>37.506999970000003</v>
      </c>
      <c r="G344">
        <v>0.64259999999999995</v>
      </c>
      <c r="H344">
        <v>31.868000030000001</v>
      </c>
      <c r="J344" s="2">
        <f>TREND(Calibration!$A$2:$A$4,Calibration!$B$2:$B$4,C344)</f>
        <v>361.11752506347693</v>
      </c>
      <c r="K344" s="2">
        <f>TREND(Calibration!$A$2:$A$4,Calibration!$C$2:$C$4,E344)</f>
        <v>446.73722924566891</v>
      </c>
      <c r="L344" s="2">
        <f>TREND(Calibration!$A$2:$A$4,Calibration!$D$2:$D$4,G344)</f>
        <v>468.31018891369297</v>
      </c>
    </row>
    <row r="345" spans="1:12" x14ac:dyDescent="0.25">
      <c r="A345">
        <v>1714447</v>
      </c>
      <c r="B345">
        <v>14.67300034</v>
      </c>
      <c r="C345">
        <v>0.30454001000000003</v>
      </c>
      <c r="D345">
        <v>35.838001249999998</v>
      </c>
      <c r="E345">
        <v>0.25141001000000002</v>
      </c>
      <c r="F345">
        <v>37.469001769999998</v>
      </c>
      <c r="G345">
        <v>0.64319998</v>
      </c>
      <c r="H345">
        <v>31.95400047</v>
      </c>
      <c r="J345" s="2">
        <f>TREND(Calibration!$A$2:$A$4,Calibration!$B$2:$B$4,C345)</f>
        <v>323.08402902902185</v>
      </c>
      <c r="K345" s="2">
        <f>TREND(Calibration!$A$2:$A$4,Calibration!$C$2:$C$4,E345)</f>
        <v>446.34705420082264</v>
      </c>
      <c r="L345" s="2">
        <f>TREND(Calibration!$A$2:$A$4,Calibration!$D$2:$D$4,G345)</f>
        <v>468.73538599115705</v>
      </c>
    </row>
    <row r="346" spans="1:12" x14ac:dyDescent="0.25">
      <c r="A346">
        <v>1719447</v>
      </c>
      <c r="B346">
        <v>14.67199993</v>
      </c>
      <c r="C346">
        <v>0.30864998999999999</v>
      </c>
      <c r="D346">
        <v>35.819999690000003</v>
      </c>
      <c r="E346">
        <v>0.25141001000000002</v>
      </c>
      <c r="F346">
        <v>37.530998230000002</v>
      </c>
      <c r="G346">
        <v>0.64859997999999996</v>
      </c>
      <c r="H346">
        <v>31.961000439999999</v>
      </c>
      <c r="J346" s="2">
        <f>TREND(Calibration!$A$2:$A$4,Calibration!$B$2:$B$4,C346)</f>
        <v>341.26043481922511</v>
      </c>
      <c r="K346" s="2">
        <f>TREND(Calibration!$A$2:$A$4,Calibration!$C$2:$C$4,E346)</f>
        <v>446.34705420082264</v>
      </c>
      <c r="L346" s="2">
        <f>TREND(Calibration!$A$2:$A$4,Calibration!$D$2:$D$4,G346)</f>
        <v>472.56228725170905</v>
      </c>
    </row>
    <row r="347" spans="1:12" x14ac:dyDescent="0.25">
      <c r="A347">
        <v>1724447</v>
      </c>
      <c r="B347">
        <v>14.663999560000001</v>
      </c>
      <c r="C347">
        <v>0.30794999000000001</v>
      </c>
      <c r="D347">
        <v>35.823001859999998</v>
      </c>
      <c r="E347">
        <v>0.25134999000000002</v>
      </c>
      <c r="F347">
        <v>37.5</v>
      </c>
      <c r="G347">
        <v>0.64480000999999998</v>
      </c>
      <c r="H347">
        <v>31.98399925</v>
      </c>
      <c r="J347" s="2">
        <f>TREND(Calibration!$A$2:$A$4,Calibration!$B$2:$B$4,C347)</f>
        <v>338.16468154228892</v>
      </c>
      <c r="K347" s="2">
        <f>TREND(Calibration!$A$2:$A$4,Calibration!$C$2:$C$4,E347)</f>
        <v>445.87850065557132</v>
      </c>
      <c r="L347" s="2">
        <f>TREND(Calibration!$A$2:$A$4,Calibration!$D$2:$D$4,G347)</f>
        <v>469.86930392151277</v>
      </c>
    </row>
    <row r="348" spans="1:12" x14ac:dyDescent="0.25">
      <c r="A348">
        <v>1729448</v>
      </c>
      <c r="B348">
        <v>14.63300037</v>
      </c>
      <c r="C348">
        <v>0.30680998999999998</v>
      </c>
      <c r="D348">
        <v>35.821998600000001</v>
      </c>
      <c r="E348">
        <v>0.25141001000000002</v>
      </c>
      <c r="F348">
        <v>37.543998719999998</v>
      </c>
      <c r="G348">
        <v>0.64480000999999998</v>
      </c>
      <c r="H348">
        <v>31.926000599999998</v>
      </c>
      <c r="J348" s="2">
        <f>TREND(Calibration!$A$2:$A$4,Calibration!$B$2:$B$4,C348)</f>
        <v>333.12302620556397</v>
      </c>
      <c r="K348" s="2">
        <f>TREND(Calibration!$A$2:$A$4,Calibration!$C$2:$C$4,E348)</f>
        <v>446.34705420082264</v>
      </c>
      <c r="L348" s="2">
        <f>TREND(Calibration!$A$2:$A$4,Calibration!$D$2:$D$4,G348)</f>
        <v>469.86930392151277</v>
      </c>
    </row>
    <row r="349" spans="1:12" x14ac:dyDescent="0.25">
      <c r="A349">
        <v>1734447</v>
      </c>
      <c r="B349">
        <v>14.623999599999999</v>
      </c>
      <c r="C349">
        <v>0.30329999000000002</v>
      </c>
      <c r="D349">
        <v>35.816001890000003</v>
      </c>
      <c r="E349">
        <v>0.25141001000000002</v>
      </c>
      <c r="F349">
        <v>37.541000369999999</v>
      </c>
      <c r="G349">
        <v>0.63940001000000002</v>
      </c>
      <c r="H349">
        <v>31.968000409999998</v>
      </c>
      <c r="J349" s="2">
        <f>TREND(Calibration!$A$2:$A$4,Calibration!$B$2:$B$4,C349)</f>
        <v>317.60003477406963</v>
      </c>
      <c r="K349" s="2">
        <f>TREND(Calibration!$A$2:$A$4,Calibration!$C$2:$C$4,E349)</f>
        <v>446.34705420082264</v>
      </c>
      <c r="L349" s="2">
        <f>TREND(Calibration!$A$2:$A$4,Calibration!$D$2:$D$4,G349)</f>
        <v>466.04240266096082</v>
      </c>
    </row>
    <row r="350" spans="1:12" x14ac:dyDescent="0.25">
      <c r="A350">
        <v>1739447</v>
      </c>
      <c r="B350">
        <v>14.62800026</v>
      </c>
      <c r="C350">
        <v>0.29238001000000002</v>
      </c>
      <c r="D350">
        <v>35.82799911</v>
      </c>
      <c r="E350">
        <v>0.25145999000000002</v>
      </c>
      <c r="F350">
        <v>37.520000459999999</v>
      </c>
      <c r="G350">
        <v>0.63290000000000002</v>
      </c>
      <c r="H350">
        <v>31.879999160000001</v>
      </c>
      <c r="J350" s="2">
        <f>TREND(Calibration!$A$2:$A$4,Calibration!$B$2:$B$4,C350)</f>
        <v>269.30637210395821</v>
      </c>
      <c r="K350" s="2">
        <f>TREND(Calibration!$A$2:$A$4,Calibration!$C$2:$C$4,E350)</f>
        <v>446.73722924566891</v>
      </c>
      <c r="L350" s="2">
        <f>TREND(Calibration!$A$2:$A$4,Calibration!$D$2:$D$4,G350)</f>
        <v>461.43594035307183</v>
      </c>
    </row>
    <row r="351" spans="1:12" x14ac:dyDescent="0.25">
      <c r="A351">
        <v>1744447</v>
      </c>
      <c r="B351">
        <v>14.635000229999999</v>
      </c>
      <c r="C351">
        <v>0.30173000999999999</v>
      </c>
      <c r="D351">
        <v>35.834999080000003</v>
      </c>
      <c r="E351">
        <v>0.25134999000000002</v>
      </c>
      <c r="F351">
        <v>37.506999970000003</v>
      </c>
      <c r="G351">
        <v>0.62699996999999996</v>
      </c>
      <c r="H351">
        <v>31.861000059999999</v>
      </c>
      <c r="J351" s="2">
        <f>TREND(Calibration!$A$2:$A$4,Calibration!$B$2:$B$4,C351)</f>
        <v>310.65679087446347</v>
      </c>
      <c r="K351" s="2">
        <f>TREND(Calibration!$A$2:$A$4,Calibration!$C$2:$C$4,E351)</f>
        <v>445.87850065557132</v>
      </c>
      <c r="L351" s="2">
        <f>TREND(Calibration!$A$2:$A$4,Calibration!$D$2:$D$4,G351)</f>
        <v>457.25467512264686</v>
      </c>
    </row>
    <row r="352" spans="1:12" x14ac:dyDescent="0.25">
      <c r="A352">
        <v>1749447</v>
      </c>
      <c r="B352">
        <v>14.62699986</v>
      </c>
      <c r="C352">
        <v>0.30232998999999999</v>
      </c>
      <c r="D352">
        <v>35.819999690000003</v>
      </c>
      <c r="E352">
        <v>0.25145999000000002</v>
      </c>
      <c r="F352">
        <v>37.473999020000001</v>
      </c>
      <c r="G352">
        <v>0.62749999999999995</v>
      </c>
      <c r="H352">
        <v>31.85899925</v>
      </c>
      <c r="J352" s="2">
        <f>TREND(Calibration!$A$2:$A$4,Calibration!$B$2:$B$4,C352)</f>
        <v>313.31020523317216</v>
      </c>
      <c r="K352" s="2">
        <f>TREND(Calibration!$A$2:$A$4,Calibration!$C$2:$C$4,E352)</f>
        <v>446.73722924566891</v>
      </c>
      <c r="L352" s="2">
        <f>TREND(Calibration!$A$2:$A$4,Calibration!$D$2:$D$4,G352)</f>
        <v>457.60903909251977</v>
      </c>
    </row>
    <row r="353" spans="1:12" x14ac:dyDescent="0.25">
      <c r="A353">
        <v>1754447</v>
      </c>
      <c r="B353">
        <v>14.62800026</v>
      </c>
      <c r="C353">
        <v>0.30632999999999999</v>
      </c>
      <c r="D353">
        <v>35.806999210000001</v>
      </c>
      <c r="E353">
        <v>0.25141001000000002</v>
      </c>
      <c r="F353">
        <v>37.462001800000003</v>
      </c>
      <c r="G353">
        <v>0.61890000000000001</v>
      </c>
      <c r="H353">
        <v>31.864999770000001</v>
      </c>
      <c r="J353" s="2">
        <f>TREND(Calibration!$A$2:$A$4,Calibration!$B$2:$B$4,C353)</f>
        <v>331.00026818356901</v>
      </c>
      <c r="K353" s="2">
        <f>TREND(Calibration!$A$2:$A$4,Calibration!$C$2:$C$4,E353)</f>
        <v>446.34705420082264</v>
      </c>
      <c r="L353" s="2">
        <f>TREND(Calibration!$A$2:$A$4,Calibration!$D$2:$D$4,G353)</f>
        <v>451.51434449238144</v>
      </c>
    </row>
    <row r="354" spans="1:12" x14ac:dyDescent="0.25">
      <c r="A354">
        <v>1759447</v>
      </c>
      <c r="B354">
        <v>14.631999970000001</v>
      </c>
      <c r="C354">
        <v>0.30480998999999998</v>
      </c>
      <c r="D354">
        <v>35.810001370000002</v>
      </c>
      <c r="E354">
        <v>0.25141001000000002</v>
      </c>
      <c r="F354">
        <v>37.443000789999999</v>
      </c>
      <c r="G354">
        <v>0.61780000000000002</v>
      </c>
      <c r="H354">
        <v>31.86199951</v>
      </c>
      <c r="J354" s="2">
        <f>TREND(Calibration!$A$2:$A$4,Calibration!$B$2:$B$4,C354)</f>
        <v>324.27801684288897</v>
      </c>
      <c r="K354" s="2">
        <f>TREND(Calibration!$A$2:$A$4,Calibration!$C$2:$C$4,E354)</f>
        <v>446.34705420082264</v>
      </c>
      <c r="L354" s="2">
        <f>TREND(Calibration!$A$2:$A$4,Calibration!$D$2:$D$4,G354)</f>
        <v>450.73479053189862</v>
      </c>
    </row>
    <row r="355" spans="1:12" x14ac:dyDescent="0.25">
      <c r="A355">
        <v>1764447</v>
      </c>
      <c r="B355">
        <v>14.661000250000001</v>
      </c>
      <c r="C355">
        <v>0.30417000999999999</v>
      </c>
      <c r="D355">
        <v>35.791000369999999</v>
      </c>
      <c r="E355">
        <v>0.25130001000000002</v>
      </c>
      <c r="F355">
        <v>37.478000639999998</v>
      </c>
      <c r="G355">
        <v>0.62749999999999995</v>
      </c>
      <c r="H355">
        <v>31.931999210000001</v>
      </c>
      <c r="J355" s="2">
        <f>TREND(Calibration!$A$2:$A$4,Calibration!$B$2:$B$4,C355)</f>
        <v>321.44770229692676</v>
      </c>
      <c r="K355" s="2">
        <f>TREND(Calibration!$A$2:$A$4,Calibration!$C$2:$C$4,E355)</f>
        <v>445.48832561072527</v>
      </c>
      <c r="L355" s="2">
        <f>TREND(Calibration!$A$2:$A$4,Calibration!$D$2:$D$4,G355)</f>
        <v>457.60903909251977</v>
      </c>
    </row>
    <row r="356" spans="1:12" x14ac:dyDescent="0.25">
      <c r="A356">
        <v>1769447</v>
      </c>
      <c r="B356">
        <v>14.652999879999999</v>
      </c>
      <c r="C356">
        <v>0.30357000000000001</v>
      </c>
      <c r="D356">
        <v>35.786998750000002</v>
      </c>
      <c r="E356">
        <v>0.25134999000000002</v>
      </c>
      <c r="F356">
        <v>37.497001650000001</v>
      </c>
      <c r="G356">
        <v>0.62099998999999995</v>
      </c>
      <c r="H356">
        <v>31.976999280000001</v>
      </c>
      <c r="J356" s="2">
        <f>TREND(Calibration!$A$2:$A$4,Calibration!$B$2:$B$4,C356)</f>
        <v>318.79415526307753</v>
      </c>
      <c r="K356" s="2">
        <f>TREND(Calibration!$A$2:$A$4,Calibration!$C$2:$C$4,E356)</f>
        <v>445.87850065557132</v>
      </c>
      <c r="L356" s="2">
        <f>TREND(Calibration!$A$2:$A$4,Calibration!$D$2:$D$4,G356)</f>
        <v>453.00257678463078</v>
      </c>
    </row>
    <row r="357" spans="1:12" x14ac:dyDescent="0.25">
      <c r="A357">
        <v>1774447</v>
      </c>
      <c r="B357">
        <v>14.69499969</v>
      </c>
      <c r="C357">
        <v>0.30552000000000001</v>
      </c>
      <c r="D357">
        <v>35.770000459999999</v>
      </c>
      <c r="E357">
        <v>0.25145999000000002</v>
      </c>
      <c r="F357">
        <v>37.530998230000002</v>
      </c>
      <c r="G357">
        <v>0.62639999000000002</v>
      </c>
      <c r="H357">
        <v>31.968000409999998</v>
      </c>
      <c r="J357" s="2">
        <f>TREND(Calibration!$A$2:$A$4,Calibration!$B$2:$B$4,C357)</f>
        <v>327.41803939168562</v>
      </c>
      <c r="K357" s="2">
        <f>TREND(Calibration!$A$2:$A$4,Calibration!$C$2:$C$4,E357)</f>
        <v>446.73722924566891</v>
      </c>
      <c r="L357" s="2">
        <f>TREND(Calibration!$A$2:$A$4,Calibration!$D$2:$D$4,G357)</f>
        <v>456.82947804518278</v>
      </c>
    </row>
    <row r="358" spans="1:12" x14ac:dyDescent="0.25">
      <c r="A358">
        <v>1779457</v>
      </c>
      <c r="B358">
        <v>14.663999560000001</v>
      </c>
      <c r="C358">
        <v>0.30395000999999999</v>
      </c>
      <c r="D358">
        <v>35.786998750000002</v>
      </c>
      <c r="E358">
        <v>0.25152001000000002</v>
      </c>
      <c r="F358">
        <v>37.480998990000003</v>
      </c>
      <c r="G358">
        <v>0.61460000000000004</v>
      </c>
      <c r="H358">
        <v>31.9090004</v>
      </c>
      <c r="J358" s="2">
        <f>TREND(Calibration!$A$2:$A$4,Calibration!$B$2:$B$4,C358)</f>
        <v>320.47475126703262</v>
      </c>
      <c r="K358" s="2">
        <f>TREND(Calibration!$A$2:$A$4,Calibration!$C$2:$C$4,E358)</f>
        <v>447.20578279092024</v>
      </c>
      <c r="L358" s="2">
        <f>TREND(Calibration!$A$2:$A$4,Calibration!$D$2:$D$4,G358)</f>
        <v>448.46699719231225</v>
      </c>
    </row>
    <row r="359" spans="1:12" x14ac:dyDescent="0.25">
      <c r="A359">
        <v>1784447</v>
      </c>
      <c r="B359">
        <v>14.68000031</v>
      </c>
      <c r="C359">
        <v>0.30118999000000002</v>
      </c>
      <c r="D359">
        <v>35.777999880000003</v>
      </c>
      <c r="E359">
        <v>0.25134999000000002</v>
      </c>
      <c r="F359">
        <v>37.530998230000002</v>
      </c>
      <c r="G359">
        <v>0.62860000000000005</v>
      </c>
      <c r="H359">
        <v>31.926000599999998</v>
      </c>
      <c r="J359" s="2">
        <f>TREND(Calibration!$A$2:$A$4,Calibration!$B$2:$B$4,C359)</f>
        <v>308.26854989644767</v>
      </c>
      <c r="K359" s="2">
        <f>TREND(Calibration!$A$2:$A$4,Calibration!$C$2:$C$4,E359)</f>
        <v>445.87850065557132</v>
      </c>
      <c r="L359" s="2">
        <f>TREND(Calibration!$A$2:$A$4,Calibration!$D$2:$D$4,G359)</f>
        <v>458.38859305300264</v>
      </c>
    </row>
    <row r="360" spans="1:12" x14ac:dyDescent="0.25">
      <c r="A360">
        <v>1789456</v>
      </c>
      <c r="B360">
        <v>14.63700008</v>
      </c>
      <c r="C360">
        <v>0.30318999000000002</v>
      </c>
      <c r="D360">
        <v>35.77099991</v>
      </c>
      <c r="E360">
        <v>0.25134999000000002</v>
      </c>
      <c r="F360">
        <v>37.445999149999999</v>
      </c>
      <c r="G360">
        <v>0.61240000000000006</v>
      </c>
      <c r="H360">
        <v>31.893999099999998</v>
      </c>
      <c r="J360" s="2">
        <f>TREND(Calibration!$A$2:$A$4,Calibration!$B$2:$B$4,C360)</f>
        <v>317.11355925912267</v>
      </c>
      <c r="K360" s="2">
        <f>TREND(Calibration!$A$2:$A$4,Calibration!$C$2:$C$4,E360)</f>
        <v>445.87850065557132</v>
      </c>
      <c r="L360" s="2">
        <f>TREND(Calibration!$A$2:$A$4,Calibration!$D$2:$D$4,G360)</f>
        <v>446.90788927134668</v>
      </c>
    </row>
    <row r="361" spans="1:12" x14ac:dyDescent="0.25">
      <c r="A361">
        <v>1794448</v>
      </c>
      <c r="B361">
        <v>14.678999900000001</v>
      </c>
      <c r="C361">
        <v>0.30552000000000001</v>
      </c>
      <c r="D361">
        <v>35.762001040000001</v>
      </c>
      <c r="E361">
        <v>0.25145999000000002</v>
      </c>
      <c r="F361">
        <v>37.534999849999998</v>
      </c>
      <c r="G361">
        <v>0.61780000000000002</v>
      </c>
      <c r="H361">
        <v>31.833000179999999</v>
      </c>
      <c r="J361" s="2">
        <f>TREND(Calibration!$A$2:$A$4,Calibration!$B$2:$B$4,C361)</f>
        <v>327.41803939168562</v>
      </c>
      <c r="K361" s="2">
        <f>TREND(Calibration!$A$2:$A$4,Calibration!$C$2:$C$4,E361)</f>
        <v>446.73722924566891</v>
      </c>
      <c r="L361" s="2">
        <f>TREND(Calibration!$A$2:$A$4,Calibration!$D$2:$D$4,G361)</f>
        <v>450.73479053189862</v>
      </c>
    </row>
    <row r="362" spans="1:12" x14ac:dyDescent="0.25">
      <c r="A362">
        <v>1799448</v>
      </c>
      <c r="B362">
        <v>14.6590004</v>
      </c>
      <c r="C362">
        <v>0.30325001000000001</v>
      </c>
      <c r="D362">
        <v>35.816001890000003</v>
      </c>
      <c r="E362">
        <v>0.25141001000000002</v>
      </c>
      <c r="F362">
        <v>37.480998990000003</v>
      </c>
      <c r="G362">
        <v>0.61240000000000006</v>
      </c>
      <c r="H362">
        <v>31.82299995</v>
      </c>
      <c r="J362" s="2">
        <f>TREND(Calibration!$A$2:$A$4,Calibration!$B$2:$B$4,C362)</f>
        <v>317.37899799009642</v>
      </c>
      <c r="K362" s="2">
        <f>TREND(Calibration!$A$2:$A$4,Calibration!$C$2:$C$4,E362)</f>
        <v>446.34705420082264</v>
      </c>
      <c r="L362" s="2">
        <f>TREND(Calibration!$A$2:$A$4,Calibration!$D$2:$D$4,G362)</f>
        <v>446.90788927134668</v>
      </c>
    </row>
    <row r="363" spans="1:12" x14ac:dyDescent="0.25">
      <c r="A363">
        <v>1804447</v>
      </c>
      <c r="B363">
        <v>14.64000034</v>
      </c>
      <c r="C363">
        <v>0.30583999000000001</v>
      </c>
      <c r="D363">
        <v>35.817001339999997</v>
      </c>
      <c r="E363">
        <v>0.25141001000000002</v>
      </c>
      <c r="F363">
        <v>37.445999149999999</v>
      </c>
      <c r="G363">
        <v>0.60919999999999996</v>
      </c>
      <c r="H363">
        <v>31.86199951</v>
      </c>
      <c r="J363" s="2">
        <f>TREND(Calibration!$A$2:$A$4,Calibration!$B$2:$B$4,C363)</f>
        <v>328.83319666466673</v>
      </c>
      <c r="K363" s="2">
        <f>TREND(Calibration!$A$2:$A$4,Calibration!$C$2:$C$4,E363)</f>
        <v>446.34705420082264</v>
      </c>
      <c r="L363" s="2">
        <f>TREND(Calibration!$A$2:$A$4,Calibration!$D$2:$D$4,G363)</f>
        <v>444.64009593176019</v>
      </c>
    </row>
    <row r="364" spans="1:12" x14ac:dyDescent="0.25">
      <c r="A364">
        <v>1809447</v>
      </c>
      <c r="B364">
        <v>14.625</v>
      </c>
      <c r="C364">
        <v>0.30264999999999997</v>
      </c>
      <c r="D364">
        <v>35.787998199999997</v>
      </c>
      <c r="E364">
        <v>0.25141001000000002</v>
      </c>
      <c r="F364">
        <v>37.44900131</v>
      </c>
      <c r="G364">
        <v>0.61019999000000003</v>
      </c>
      <c r="H364">
        <v>31.884000780000001</v>
      </c>
      <c r="J364" s="2">
        <f>TREND(Calibration!$A$2:$A$4,Calibration!$B$2:$B$4,C364)</f>
        <v>314.72545095624696</v>
      </c>
      <c r="K364" s="2">
        <f>TREND(Calibration!$A$2:$A$4,Calibration!$C$2:$C$4,E364)</f>
        <v>446.34705420082264</v>
      </c>
      <c r="L364" s="2">
        <f>TREND(Calibration!$A$2:$A$4,Calibration!$D$2:$D$4,G364)</f>
        <v>445.34877426352682</v>
      </c>
    </row>
    <row r="365" spans="1:12" x14ac:dyDescent="0.25">
      <c r="A365">
        <v>1814455</v>
      </c>
      <c r="B365">
        <v>14.583000180000001</v>
      </c>
      <c r="C365">
        <v>0.30011000999999998</v>
      </c>
      <c r="D365">
        <v>35.757999419999997</v>
      </c>
      <c r="E365">
        <v>0.25145999000000002</v>
      </c>
      <c r="F365">
        <v>37.448001859999998</v>
      </c>
      <c r="G365">
        <v>0.61129999000000002</v>
      </c>
      <c r="H365">
        <v>31.903999330000001</v>
      </c>
      <c r="J365" s="2">
        <f>TREND(Calibration!$A$2:$A$4,Calibration!$B$2:$B$4,C365)</f>
        <v>303.49233329069671</v>
      </c>
      <c r="K365" s="2">
        <f>TREND(Calibration!$A$2:$A$4,Calibration!$C$2:$C$4,E365)</f>
        <v>446.73722924566891</v>
      </c>
      <c r="L365" s="2">
        <f>TREND(Calibration!$A$2:$A$4,Calibration!$D$2:$D$4,G365)</f>
        <v>446.12832822400964</v>
      </c>
    </row>
    <row r="366" spans="1:12" x14ac:dyDescent="0.25">
      <c r="A366">
        <v>1819447</v>
      </c>
      <c r="B366">
        <v>14.58100033</v>
      </c>
      <c r="C366">
        <v>0.30188999</v>
      </c>
      <c r="D366">
        <v>35.768001560000002</v>
      </c>
      <c r="E366">
        <v>0.25134999000000002</v>
      </c>
      <c r="F366">
        <v>37.451999659999998</v>
      </c>
      <c r="G366">
        <v>0.60860002000000002</v>
      </c>
      <c r="H366">
        <v>31.893999099999998</v>
      </c>
      <c r="J366" s="2">
        <f>TREND(Calibration!$A$2:$A$4,Calibration!$B$2:$B$4,C366)</f>
        <v>311.36430317338386</v>
      </c>
      <c r="K366" s="2">
        <f>TREND(Calibration!$A$2:$A$4,Calibration!$C$2:$C$4,E366)</f>
        <v>445.87850065557132</v>
      </c>
      <c r="L366" s="2">
        <f>TREND(Calibration!$A$2:$A$4,Calibration!$D$2:$D$4,G366)</f>
        <v>444.21489885429617</v>
      </c>
    </row>
    <row r="367" spans="1:12" x14ac:dyDescent="0.25">
      <c r="A367">
        <v>1824447</v>
      </c>
      <c r="B367">
        <v>14.56099987</v>
      </c>
      <c r="C367">
        <v>0.30417000999999999</v>
      </c>
      <c r="D367">
        <v>35.757999419999997</v>
      </c>
      <c r="E367">
        <v>0.25134999000000002</v>
      </c>
      <c r="F367">
        <v>37.499000549999998</v>
      </c>
      <c r="G367">
        <v>0.61240000000000006</v>
      </c>
      <c r="H367">
        <v>31.978000640000001</v>
      </c>
      <c r="J367" s="2">
        <f>TREND(Calibration!$A$2:$A$4,Calibration!$B$2:$B$4,C367)</f>
        <v>321.44770229692676</v>
      </c>
      <c r="K367" s="2">
        <f>TREND(Calibration!$A$2:$A$4,Calibration!$C$2:$C$4,E367)</f>
        <v>445.87850065557132</v>
      </c>
      <c r="L367" s="2">
        <f>TREND(Calibration!$A$2:$A$4,Calibration!$D$2:$D$4,G367)</f>
        <v>446.90788927134668</v>
      </c>
    </row>
    <row r="368" spans="1:12" x14ac:dyDescent="0.25">
      <c r="A368">
        <v>1829447</v>
      </c>
      <c r="B368">
        <v>14.553000450000001</v>
      </c>
      <c r="C368">
        <v>0.30357000000000001</v>
      </c>
      <c r="D368">
        <v>35.778999329999998</v>
      </c>
      <c r="E368">
        <v>0.25141001000000002</v>
      </c>
      <c r="F368">
        <v>37.479999540000001</v>
      </c>
      <c r="G368">
        <v>0.59939998000000005</v>
      </c>
      <c r="H368">
        <v>31.948999400000002</v>
      </c>
      <c r="J368" s="2">
        <f>TREND(Calibration!$A$2:$A$4,Calibration!$B$2:$B$4,C368)</f>
        <v>318.79415526307753</v>
      </c>
      <c r="K368" s="2">
        <f>TREND(Calibration!$A$2:$A$4,Calibration!$C$2:$C$4,E368)</f>
        <v>446.34705420082264</v>
      </c>
      <c r="L368" s="2">
        <f>TREND(Calibration!$A$2:$A$4,Calibration!$D$2:$D$4,G368)</f>
        <v>437.69496465556864</v>
      </c>
    </row>
    <row r="369" spans="1:12" x14ac:dyDescent="0.25">
      <c r="A369">
        <v>1834447</v>
      </c>
      <c r="B369">
        <v>14.60700035</v>
      </c>
      <c r="C369">
        <v>0.29605999999999999</v>
      </c>
      <c r="D369">
        <v>35.745998380000003</v>
      </c>
      <c r="E369">
        <v>0.25141001000000002</v>
      </c>
      <c r="F369">
        <v>37.512001040000001</v>
      </c>
      <c r="G369">
        <v>0.60860002000000002</v>
      </c>
      <c r="H369">
        <v>31.974000929999999</v>
      </c>
      <c r="J369" s="2">
        <f>TREND(Calibration!$A$2:$A$4,Calibration!$B$2:$B$4,C369)</f>
        <v>285.58114510623318</v>
      </c>
      <c r="K369" s="2">
        <f>TREND(Calibration!$A$2:$A$4,Calibration!$C$2:$C$4,E369)</f>
        <v>446.34705420082264</v>
      </c>
      <c r="L369" s="2">
        <f>TREND(Calibration!$A$2:$A$4,Calibration!$D$2:$D$4,G369)</f>
        <v>444.21489885429617</v>
      </c>
    </row>
    <row r="370" spans="1:12" x14ac:dyDescent="0.25">
      <c r="A370">
        <v>1839447</v>
      </c>
      <c r="B370">
        <v>14.61100006</v>
      </c>
      <c r="C370">
        <v>0.30259999999999998</v>
      </c>
      <c r="D370">
        <v>35.737998959999999</v>
      </c>
      <c r="E370">
        <v>0.25145999000000002</v>
      </c>
      <c r="F370">
        <v>37.518001560000002</v>
      </c>
      <c r="G370">
        <v>0.60589999000000005</v>
      </c>
      <c r="H370">
        <v>31.981000900000002</v>
      </c>
      <c r="J370" s="2">
        <f>TREND(Calibration!$A$2:$A$4,Calibration!$B$2:$B$4,C370)</f>
        <v>314.50432572218006</v>
      </c>
      <c r="K370" s="2">
        <f>TREND(Calibration!$A$2:$A$4,Calibration!$C$2:$C$4,E370)</f>
        <v>446.73722924566891</v>
      </c>
      <c r="L370" s="2">
        <f>TREND(Calibration!$A$2:$A$4,Calibration!$D$2:$D$4,G370)</f>
        <v>442.30142696345763</v>
      </c>
    </row>
    <row r="371" spans="1:12" x14ac:dyDescent="0.25">
      <c r="A371">
        <v>1844447</v>
      </c>
      <c r="B371">
        <v>14.61600018</v>
      </c>
      <c r="C371">
        <v>0.30114001000000001</v>
      </c>
      <c r="D371">
        <v>35.708000179999999</v>
      </c>
      <c r="E371">
        <v>0.25145999000000002</v>
      </c>
      <c r="F371">
        <v>37.542999270000003</v>
      </c>
      <c r="G371">
        <v>0.60970002000000001</v>
      </c>
      <c r="H371">
        <v>31.965000150000002</v>
      </c>
      <c r="J371" s="2">
        <f>TREND(Calibration!$A$2:$A$4,Calibration!$B$2:$B$4,C371)</f>
        <v>308.04751311247446</v>
      </c>
      <c r="K371" s="2">
        <f>TREND(Calibration!$A$2:$A$4,Calibration!$C$2:$C$4,E371)</f>
        <v>446.73722924566891</v>
      </c>
      <c r="L371" s="2">
        <f>TREND(Calibration!$A$2:$A$4,Calibration!$D$2:$D$4,G371)</f>
        <v>444.99445281477898</v>
      </c>
    </row>
    <row r="372" spans="1:12" x14ac:dyDescent="0.25">
      <c r="A372">
        <v>1849447</v>
      </c>
      <c r="B372">
        <v>14.63399982</v>
      </c>
      <c r="C372">
        <v>0.30270999999999998</v>
      </c>
      <c r="D372">
        <v>35.737998959999999</v>
      </c>
      <c r="E372">
        <v>0.25134999000000002</v>
      </c>
      <c r="F372">
        <v>37.523998259999999</v>
      </c>
      <c r="G372">
        <v>0.60540002999999998</v>
      </c>
      <c r="H372">
        <v>31.93300056</v>
      </c>
      <c r="J372" s="2">
        <f>TREND(Calibration!$A$2:$A$4,Calibration!$B$2:$B$4,C372)</f>
        <v>314.99080123712724</v>
      </c>
      <c r="K372" s="2">
        <f>TREND(Calibration!$A$2:$A$4,Calibration!$C$2:$C$4,E372)</f>
        <v>445.87850065557132</v>
      </c>
      <c r="L372" s="2">
        <f>TREND(Calibration!$A$2:$A$4,Calibration!$D$2:$D$4,G372)</f>
        <v>441.94711260156396</v>
      </c>
    </row>
    <row r="373" spans="1:12" x14ac:dyDescent="0.25">
      <c r="A373">
        <v>1854447</v>
      </c>
      <c r="B373">
        <v>14.647999759999999</v>
      </c>
      <c r="C373">
        <v>0.30275999999999997</v>
      </c>
      <c r="D373">
        <v>35.736000060000002</v>
      </c>
      <c r="E373">
        <v>0.25141001000000002</v>
      </c>
      <c r="F373">
        <v>37.534000399999996</v>
      </c>
      <c r="G373">
        <v>0.60860002000000002</v>
      </c>
      <c r="H373">
        <v>31.92700005</v>
      </c>
      <c r="J373" s="2">
        <f>TREND(Calibration!$A$2:$A$4,Calibration!$B$2:$B$4,C373)</f>
        <v>315.21192647119415</v>
      </c>
      <c r="K373" s="2">
        <f>TREND(Calibration!$A$2:$A$4,Calibration!$C$2:$C$4,E373)</f>
        <v>446.34705420082264</v>
      </c>
      <c r="L373" s="2">
        <f>TREND(Calibration!$A$2:$A$4,Calibration!$D$2:$D$4,G373)</f>
        <v>444.21489885429617</v>
      </c>
    </row>
    <row r="374" spans="1:12" x14ac:dyDescent="0.25">
      <c r="A374">
        <v>1859448</v>
      </c>
      <c r="B374">
        <v>14.647999759999999</v>
      </c>
      <c r="C374">
        <v>0.30610999</v>
      </c>
      <c r="D374">
        <v>35.742000580000003</v>
      </c>
      <c r="E374">
        <v>0.25145999000000002</v>
      </c>
      <c r="F374">
        <v>37.555999759999999</v>
      </c>
      <c r="G374">
        <v>0.61019999000000003</v>
      </c>
      <c r="H374">
        <v>31.88800049</v>
      </c>
      <c r="J374" s="2">
        <f>TREND(Calibration!$A$2:$A$4,Calibration!$B$2:$B$4,C374)</f>
        <v>330.02727292862778</v>
      </c>
      <c r="K374" s="2">
        <f>TREND(Calibration!$A$2:$A$4,Calibration!$C$2:$C$4,E374)</f>
        <v>446.73722924566891</v>
      </c>
      <c r="L374" s="2">
        <f>TREND(Calibration!$A$2:$A$4,Calibration!$D$2:$D$4,G374)</f>
        <v>445.34877426352682</v>
      </c>
    </row>
    <row r="375" spans="1:12" x14ac:dyDescent="0.25">
      <c r="A375">
        <v>1864447</v>
      </c>
      <c r="B375">
        <v>14.588000299999999</v>
      </c>
      <c r="C375">
        <v>0.30368000000000001</v>
      </c>
      <c r="D375">
        <v>35.740001679999999</v>
      </c>
      <c r="E375">
        <v>0.25134999000000002</v>
      </c>
      <c r="F375">
        <v>37.519001009999997</v>
      </c>
      <c r="G375">
        <v>0.60540002999999998</v>
      </c>
      <c r="H375">
        <v>31.843000409999998</v>
      </c>
      <c r="J375" s="2">
        <f>TREND(Calibration!$A$2:$A$4,Calibration!$B$2:$B$4,C375)</f>
        <v>319.28063077802472</v>
      </c>
      <c r="K375" s="2">
        <f>TREND(Calibration!$A$2:$A$4,Calibration!$C$2:$C$4,E375)</f>
        <v>445.87850065557132</v>
      </c>
      <c r="L375" s="2">
        <f>TREND(Calibration!$A$2:$A$4,Calibration!$D$2:$D$4,G375)</f>
        <v>441.94711260156396</v>
      </c>
    </row>
    <row r="376" spans="1:12" x14ac:dyDescent="0.25">
      <c r="A376">
        <v>1869447</v>
      </c>
      <c r="B376">
        <v>14.56299973</v>
      </c>
      <c r="C376">
        <v>0.30264999999999997</v>
      </c>
      <c r="D376">
        <v>35.75</v>
      </c>
      <c r="E376">
        <v>0.25141001000000002</v>
      </c>
      <c r="F376">
        <v>37.497001650000001</v>
      </c>
      <c r="G376">
        <v>0.60479998999999995</v>
      </c>
      <c r="H376">
        <v>31.81999969</v>
      </c>
      <c r="J376" s="2">
        <f>TREND(Calibration!$A$2:$A$4,Calibration!$B$2:$B$4,C376)</f>
        <v>314.72545095624696</v>
      </c>
      <c r="K376" s="2">
        <f>TREND(Calibration!$A$2:$A$4,Calibration!$C$2:$C$4,E376)</f>
        <v>446.34705420082264</v>
      </c>
      <c r="L376" s="2">
        <f>TREND(Calibration!$A$2:$A$4,Calibration!$D$2:$D$4,G376)</f>
        <v>441.52187300297476</v>
      </c>
    </row>
    <row r="377" spans="1:12" x14ac:dyDescent="0.25">
      <c r="A377">
        <v>1874447</v>
      </c>
      <c r="B377">
        <v>14.52999973</v>
      </c>
      <c r="C377">
        <v>0.30275999999999997</v>
      </c>
      <c r="D377">
        <v>35.758998869999999</v>
      </c>
      <c r="E377">
        <v>0.25141001000000002</v>
      </c>
      <c r="F377">
        <v>37.45500183</v>
      </c>
      <c r="G377">
        <v>0.59840000000000004</v>
      </c>
      <c r="H377">
        <v>31.81999969</v>
      </c>
      <c r="J377" s="2">
        <f>TREND(Calibration!$A$2:$A$4,Calibration!$B$2:$B$4,C377)</f>
        <v>315.21192647119415</v>
      </c>
      <c r="K377" s="2">
        <f>TREND(Calibration!$A$2:$A$4,Calibration!$C$2:$C$4,E377)</f>
        <v>446.34705420082264</v>
      </c>
      <c r="L377" s="2">
        <f>TREND(Calibration!$A$2:$A$4,Calibration!$D$2:$D$4,G377)</f>
        <v>436.98629341065629</v>
      </c>
    </row>
    <row r="378" spans="1:12" x14ac:dyDescent="0.25">
      <c r="A378">
        <v>1879466</v>
      </c>
      <c r="B378">
        <v>14.510000229999999</v>
      </c>
      <c r="C378">
        <v>0.30357000000000001</v>
      </c>
      <c r="D378">
        <v>35.72900009</v>
      </c>
      <c r="E378">
        <v>0.25141001000000002</v>
      </c>
      <c r="F378">
        <v>37.483001710000003</v>
      </c>
      <c r="G378">
        <v>0.59670000999999995</v>
      </c>
      <c r="H378">
        <v>31.80200005</v>
      </c>
      <c r="J378" s="2">
        <f>TREND(Calibration!$A$2:$A$4,Calibration!$B$2:$B$4,C378)</f>
        <v>318.79415526307753</v>
      </c>
      <c r="K378" s="2">
        <f>TREND(Calibration!$A$2:$A$4,Calibration!$C$2:$C$4,E378)</f>
        <v>446.34705420082264</v>
      </c>
      <c r="L378" s="2">
        <f>TREND(Calibration!$A$2:$A$4,Calibration!$D$2:$D$4,G378)</f>
        <v>435.78153528585511</v>
      </c>
    </row>
    <row r="379" spans="1:12" x14ac:dyDescent="0.25">
      <c r="A379">
        <v>1884448</v>
      </c>
      <c r="B379">
        <v>14.48400021</v>
      </c>
      <c r="C379">
        <v>0.30417000999999999</v>
      </c>
      <c r="D379">
        <v>35.741001130000001</v>
      </c>
      <c r="E379">
        <v>0.25134999000000002</v>
      </c>
      <c r="F379">
        <v>37.444999690000003</v>
      </c>
      <c r="G379">
        <v>0.59030002000000004</v>
      </c>
      <c r="H379">
        <v>31.840000150000002</v>
      </c>
      <c r="J379" s="2">
        <f>TREND(Calibration!$A$2:$A$4,Calibration!$B$2:$B$4,C379)</f>
        <v>321.44770229692676</v>
      </c>
      <c r="K379" s="2">
        <f>TREND(Calibration!$A$2:$A$4,Calibration!$C$2:$C$4,E379)</f>
        <v>445.87850065557132</v>
      </c>
      <c r="L379" s="2">
        <f>TREND(Calibration!$A$2:$A$4,Calibration!$D$2:$D$4,G379)</f>
        <v>431.24595569353664</v>
      </c>
    </row>
    <row r="380" spans="1:12" x14ac:dyDescent="0.25">
      <c r="A380">
        <v>1889447</v>
      </c>
      <c r="B380">
        <v>14.52099991</v>
      </c>
      <c r="C380">
        <v>0.30552000000000001</v>
      </c>
      <c r="D380">
        <v>35.752998349999999</v>
      </c>
      <c r="E380">
        <v>0.25134999000000002</v>
      </c>
      <c r="F380">
        <v>37.438999180000003</v>
      </c>
      <c r="G380">
        <v>0.58700001000000002</v>
      </c>
      <c r="H380">
        <v>31.864999770000001</v>
      </c>
      <c r="J380" s="2">
        <f>TREND(Calibration!$A$2:$A$4,Calibration!$B$2:$B$4,C380)</f>
        <v>327.41803939168562</v>
      </c>
      <c r="K380" s="2">
        <f>TREND(Calibration!$A$2:$A$4,Calibration!$C$2:$C$4,E380)</f>
        <v>445.87850065557132</v>
      </c>
      <c r="L380" s="2">
        <f>TREND(Calibration!$A$2:$A$4,Calibration!$D$2:$D$4,G380)</f>
        <v>428.90728672523397</v>
      </c>
    </row>
    <row r="381" spans="1:12" x14ac:dyDescent="0.25">
      <c r="A381">
        <v>1894448</v>
      </c>
      <c r="B381">
        <v>14.538999560000001</v>
      </c>
      <c r="C381">
        <v>0.30421999</v>
      </c>
      <c r="D381">
        <v>35.756000520000001</v>
      </c>
      <c r="E381">
        <v>0.25134999000000002</v>
      </c>
      <c r="F381">
        <v>37.458999630000001</v>
      </c>
      <c r="G381">
        <v>0.58270001000000005</v>
      </c>
      <c r="H381">
        <v>31.923000340000002</v>
      </c>
      <c r="J381" s="2">
        <f>TREND(Calibration!$A$2:$A$4,Calibration!$B$2:$B$4,C381)</f>
        <v>321.66873908089997</v>
      </c>
      <c r="K381" s="2">
        <f>TREND(Calibration!$A$2:$A$4,Calibration!$C$2:$C$4,E381)</f>
        <v>445.87850065557132</v>
      </c>
      <c r="L381" s="2">
        <f>TREND(Calibration!$A$2:$A$4,Calibration!$D$2:$D$4,G381)</f>
        <v>425.85993942516484</v>
      </c>
    </row>
    <row r="382" spans="1:12" x14ac:dyDescent="0.25">
      <c r="A382">
        <v>1899448</v>
      </c>
      <c r="B382">
        <v>14.510000229999999</v>
      </c>
      <c r="C382">
        <v>0.30351999000000002</v>
      </c>
      <c r="D382">
        <v>35.713001249999998</v>
      </c>
      <c r="E382">
        <v>0.25134999000000002</v>
      </c>
      <c r="F382">
        <v>37.458000179999999</v>
      </c>
      <c r="G382">
        <v>0.59030002000000004</v>
      </c>
      <c r="H382">
        <v>31.92700005</v>
      </c>
      <c r="J382" s="2">
        <f>TREND(Calibration!$A$2:$A$4,Calibration!$B$2:$B$4,C382)</f>
        <v>318.572985803964</v>
      </c>
      <c r="K382" s="2">
        <f>TREND(Calibration!$A$2:$A$4,Calibration!$C$2:$C$4,E382)</f>
        <v>445.87850065557132</v>
      </c>
      <c r="L382" s="2">
        <f>TREND(Calibration!$A$2:$A$4,Calibration!$D$2:$D$4,G382)</f>
        <v>431.24595569353664</v>
      </c>
    </row>
    <row r="383" spans="1:12" x14ac:dyDescent="0.25">
      <c r="A383">
        <v>1904447</v>
      </c>
      <c r="B383">
        <v>14.50399971</v>
      </c>
      <c r="C383">
        <v>0.30329999000000002</v>
      </c>
      <c r="D383">
        <v>35.70299911</v>
      </c>
      <c r="E383">
        <v>0.25141001000000002</v>
      </c>
      <c r="F383">
        <v>37.518001560000002</v>
      </c>
      <c r="G383">
        <v>0.59130000999999999</v>
      </c>
      <c r="H383">
        <v>31.958999630000001</v>
      </c>
      <c r="J383" s="2">
        <f>TREND(Calibration!$A$2:$A$4,Calibration!$B$2:$B$4,C383)</f>
        <v>317.60003477406963</v>
      </c>
      <c r="K383" s="2">
        <f>TREND(Calibration!$A$2:$A$4,Calibration!$C$2:$C$4,E383)</f>
        <v>446.34705420082264</v>
      </c>
      <c r="L383" s="2">
        <f>TREND(Calibration!$A$2:$A$4,Calibration!$D$2:$D$4,G383)</f>
        <v>431.95463402530316</v>
      </c>
    </row>
    <row r="384" spans="1:12" x14ac:dyDescent="0.25">
      <c r="A384">
        <v>1909466</v>
      </c>
      <c r="B384">
        <v>14.458999629999999</v>
      </c>
      <c r="C384">
        <v>0.30513999000000003</v>
      </c>
      <c r="D384">
        <v>35.726001740000001</v>
      </c>
      <c r="E384">
        <v>0.25134999000000002</v>
      </c>
      <c r="F384">
        <v>37.466999049999998</v>
      </c>
      <c r="G384">
        <v>0.58219999</v>
      </c>
      <c r="H384">
        <v>31.906999590000002</v>
      </c>
      <c r="J384" s="2">
        <f>TREND(Calibration!$A$2:$A$4,Calibration!$B$2:$B$4,C384)</f>
        <v>325.73744338773076</v>
      </c>
      <c r="K384" s="2">
        <f>TREND(Calibration!$A$2:$A$4,Calibration!$C$2:$C$4,E384)</f>
        <v>445.87850065557132</v>
      </c>
      <c r="L384" s="2">
        <f>TREND(Calibration!$A$2:$A$4,Calibration!$D$2:$D$4,G384)</f>
        <v>425.50558254214604</v>
      </c>
    </row>
    <row r="385" spans="1:12" x14ac:dyDescent="0.25">
      <c r="A385">
        <v>1914458</v>
      </c>
      <c r="B385">
        <v>14.47000027</v>
      </c>
      <c r="C385">
        <v>0.30384000999999999</v>
      </c>
      <c r="D385">
        <v>35.701999659999998</v>
      </c>
      <c r="E385">
        <v>0.25134999000000002</v>
      </c>
      <c r="F385">
        <v>37.492000580000003</v>
      </c>
      <c r="G385">
        <v>0.59079999000000005</v>
      </c>
      <c r="H385">
        <v>31.93600082</v>
      </c>
      <c r="J385" s="2">
        <f>TREND(Calibration!$A$2:$A$4,Calibration!$B$2:$B$4,C385)</f>
        <v>319.98827575208543</v>
      </c>
      <c r="K385" s="2">
        <f>TREND(Calibration!$A$2:$A$4,Calibration!$C$2:$C$4,E385)</f>
        <v>445.87850065557132</v>
      </c>
      <c r="L385" s="2">
        <f>TREND(Calibration!$A$2:$A$4,Calibration!$D$2:$D$4,G385)</f>
        <v>431.60027714228448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205</v>
      </c>
      <c r="B2">
        <v>14.88399982</v>
      </c>
      <c r="C2">
        <v>0.30195000999999999</v>
      </c>
      <c r="D2">
        <v>37.057998660000003</v>
      </c>
      <c r="E2">
        <v>0.25579000000000002</v>
      </c>
      <c r="F2">
        <v>37.367000580000003</v>
      </c>
      <c r="G2">
        <v>0.77770001</v>
      </c>
      <c r="H2">
        <v>33.104999540000001</v>
      </c>
      <c r="J2" s="2">
        <f>TREND(Calibration!$A$2:$A$4,Calibration!$B$2:$B$4,C2)</f>
        <v>311.62974190435762</v>
      </c>
      <c r="K2" s="2">
        <f>TREND(Calibration!$A$2:$A$4,Calibration!$C$2:$C$4,E2)</f>
        <v>480.5399872675614</v>
      </c>
      <c r="L2" s="2">
        <f>TREND(Calibration!$A$2:$A$4,Calibration!$D$2:$D$4,G2)</f>
        <v>564.05359605620924</v>
      </c>
    </row>
    <row r="3" spans="1:12" x14ac:dyDescent="0.25">
      <c r="A3">
        <v>4811</v>
      </c>
      <c r="B3">
        <v>14.868000029999999</v>
      </c>
      <c r="C3">
        <v>0.30157</v>
      </c>
      <c r="D3">
        <v>37.0929985</v>
      </c>
      <c r="E3">
        <v>0.25573000000000001</v>
      </c>
      <c r="F3">
        <v>37.29700089</v>
      </c>
      <c r="G3">
        <v>0.76690000000000003</v>
      </c>
      <c r="H3">
        <v>33.131000520000001</v>
      </c>
      <c r="J3" s="2">
        <f>TREND(Calibration!$A$2:$A$4,Calibration!$B$2:$B$4,C3)</f>
        <v>309.94914590040253</v>
      </c>
      <c r="K3" s="2">
        <f>TREND(Calibration!$A$2:$A$4,Calibration!$C$2:$C$4,E3)</f>
        <v>480.071589854781</v>
      </c>
      <c r="L3" s="2">
        <f>TREND(Calibration!$A$2:$A$4,Calibration!$D$2:$D$4,G3)</f>
        <v>556.39978644825112</v>
      </c>
    </row>
    <row r="4" spans="1:12" x14ac:dyDescent="0.25">
      <c r="A4">
        <v>10079</v>
      </c>
      <c r="B4">
        <v>14.8579998</v>
      </c>
      <c r="C4">
        <v>0.30287001000000002</v>
      </c>
      <c r="D4">
        <v>37.048999790000003</v>
      </c>
      <c r="E4">
        <v>0.25497999999999998</v>
      </c>
      <c r="F4">
        <v>37.375999450000002</v>
      </c>
      <c r="G4">
        <v>0.77659999999999996</v>
      </c>
      <c r="H4">
        <v>33.127998349999999</v>
      </c>
      <c r="J4" s="2">
        <f>TREND(Calibration!$A$2:$A$4,Calibration!$B$2:$B$4,C4)</f>
        <v>315.69844621118818</v>
      </c>
      <c r="K4" s="2">
        <f>TREND(Calibration!$A$2:$A$4,Calibration!$C$2:$C$4,E4)</f>
        <v>474.21662219502491</v>
      </c>
      <c r="L4" s="2">
        <f>TREND(Calibration!$A$2:$A$4,Calibration!$D$2:$D$4,G4)</f>
        <v>563.27403500887226</v>
      </c>
    </row>
    <row r="5" spans="1:12" x14ac:dyDescent="0.25">
      <c r="A5">
        <v>14845</v>
      </c>
      <c r="B5">
        <v>14.864000320000001</v>
      </c>
      <c r="C5">
        <v>0.29811000999999998</v>
      </c>
      <c r="D5">
        <v>37.08000183</v>
      </c>
      <c r="E5">
        <v>0.25508001000000002</v>
      </c>
      <c r="F5">
        <v>37.36000061</v>
      </c>
      <c r="G5">
        <v>0.76789998999999998</v>
      </c>
      <c r="H5">
        <v>33.067001339999997</v>
      </c>
      <c r="J5" s="2">
        <f>TREND(Calibration!$A$2:$A$4,Calibration!$B$2:$B$4,C5)</f>
        <v>294.64732392802171</v>
      </c>
      <c r="K5" s="2">
        <f>TREND(Calibration!$A$2:$A$4,Calibration!$C$2:$C$4,E5)</f>
        <v>474.99736261589487</v>
      </c>
      <c r="L5" s="2">
        <f>TREND(Calibration!$A$2:$A$4,Calibration!$D$2:$D$4,G5)</f>
        <v>557.10846478001758</v>
      </c>
    </row>
    <row r="6" spans="1:12" x14ac:dyDescent="0.25">
      <c r="A6">
        <v>19909</v>
      </c>
      <c r="B6">
        <v>14.86100006</v>
      </c>
      <c r="C6">
        <v>0.30417000999999999</v>
      </c>
      <c r="D6">
        <v>37.069999690000003</v>
      </c>
      <c r="E6">
        <v>0.25464999999999999</v>
      </c>
      <c r="F6">
        <v>37.3390007</v>
      </c>
      <c r="G6">
        <v>0.77439999999999998</v>
      </c>
      <c r="H6">
        <v>33.131999970000003</v>
      </c>
      <c r="J6" s="2">
        <f>TREND(Calibration!$A$2:$A$4,Calibration!$B$2:$B$4,C6)</f>
        <v>321.44770229692676</v>
      </c>
      <c r="K6" s="2">
        <f>TREND(Calibration!$A$2:$A$4,Calibration!$C$2:$C$4,E6)</f>
        <v>471.64043642473234</v>
      </c>
      <c r="L6" s="2">
        <f>TREND(Calibration!$A$2:$A$4,Calibration!$D$2:$D$4,G6)</f>
        <v>561.71492708790663</v>
      </c>
    </row>
    <row r="7" spans="1:12" x14ac:dyDescent="0.25">
      <c r="A7">
        <v>24806</v>
      </c>
      <c r="B7">
        <v>14.86699963</v>
      </c>
      <c r="C7">
        <v>0.30076000000000003</v>
      </c>
      <c r="D7">
        <v>37.073001859999998</v>
      </c>
      <c r="E7">
        <v>0.25464999999999999</v>
      </c>
      <c r="F7">
        <v>37.376998899999997</v>
      </c>
      <c r="G7">
        <v>0.77329999000000005</v>
      </c>
      <c r="H7">
        <v>33.141998289999997</v>
      </c>
      <c r="J7" s="2">
        <f>TREND(Calibration!$A$2:$A$4,Calibration!$B$2:$B$4,C7)</f>
        <v>306.36691710851937</v>
      </c>
      <c r="K7" s="2">
        <f>TREND(Calibration!$A$2:$A$4,Calibration!$C$2:$C$4,E7)</f>
        <v>471.64043642473234</v>
      </c>
      <c r="L7" s="2">
        <f>TREND(Calibration!$A$2:$A$4,Calibration!$D$2:$D$4,G7)</f>
        <v>560.93536604056965</v>
      </c>
    </row>
    <row r="8" spans="1:12" x14ac:dyDescent="0.25">
      <c r="A8">
        <v>30000</v>
      </c>
      <c r="B8">
        <v>14.850999829999999</v>
      </c>
      <c r="C8">
        <v>0.30281001000000002</v>
      </c>
      <c r="D8">
        <v>37.125999450000002</v>
      </c>
      <c r="E8">
        <v>0.25437999</v>
      </c>
      <c r="F8">
        <v>37.351001740000001</v>
      </c>
      <c r="G8">
        <v>0.75819999000000005</v>
      </c>
      <c r="H8">
        <v>33.076000209999997</v>
      </c>
      <c r="J8" s="2">
        <f>TREND(Calibration!$A$2:$A$4,Calibration!$B$2:$B$4,C8)</f>
        <v>315.4330959303079</v>
      </c>
      <c r="K8" s="2">
        <f>TREND(Calibration!$A$2:$A$4,Calibration!$C$2:$C$4,E8)</f>
        <v>469.53257000098483</v>
      </c>
      <c r="L8" s="2">
        <f>TREND(Calibration!$A$2:$A$4,Calibration!$D$2:$D$4,G8)</f>
        <v>550.23421621939644</v>
      </c>
    </row>
    <row r="9" spans="1:12" x14ac:dyDescent="0.25">
      <c r="A9">
        <v>34806</v>
      </c>
      <c r="B9">
        <v>14.82800007</v>
      </c>
      <c r="C9">
        <v>0.30118999000000002</v>
      </c>
      <c r="D9">
        <v>37.09500122</v>
      </c>
      <c r="E9">
        <v>0.25395000000000001</v>
      </c>
      <c r="F9">
        <v>37.311000819999997</v>
      </c>
      <c r="G9">
        <v>0.75980002000000002</v>
      </c>
      <c r="H9">
        <v>33.141998289999997</v>
      </c>
      <c r="J9" s="2">
        <f>TREND(Calibration!$A$2:$A$4,Calibration!$B$2:$B$4,C9)</f>
        <v>308.26854989644767</v>
      </c>
      <c r="K9" s="2">
        <f>TREND(Calibration!$A$2:$A$4,Calibration!$C$2:$C$4,E9)</f>
        <v>466.17579994229368</v>
      </c>
      <c r="L9" s="2">
        <f>TREND(Calibration!$A$2:$A$4,Calibration!$D$2:$D$4,G9)</f>
        <v>551.36813414975222</v>
      </c>
    </row>
    <row r="10" spans="1:12" x14ac:dyDescent="0.25">
      <c r="A10">
        <v>39924</v>
      </c>
      <c r="B10">
        <v>14.79599953</v>
      </c>
      <c r="C10">
        <v>0.30092001000000002</v>
      </c>
      <c r="D10">
        <v>37.076000209999997</v>
      </c>
      <c r="E10">
        <v>0.25395000000000001</v>
      </c>
      <c r="F10">
        <v>37.346000670000002</v>
      </c>
      <c r="G10">
        <v>0.76090002000000001</v>
      </c>
      <c r="H10">
        <v>33.136001589999999</v>
      </c>
      <c r="J10" s="2">
        <f>TREND(Calibration!$A$2:$A$4,Calibration!$B$2:$B$4,C10)</f>
        <v>307.07456208258009</v>
      </c>
      <c r="K10" s="2">
        <f>TREND(Calibration!$A$2:$A$4,Calibration!$C$2:$C$4,E10)</f>
        <v>466.17579994229368</v>
      </c>
      <c r="L10" s="2">
        <f>TREND(Calibration!$A$2:$A$4,Calibration!$D$2:$D$4,G10)</f>
        <v>552.14768811023498</v>
      </c>
    </row>
    <row r="11" spans="1:12" x14ac:dyDescent="0.25">
      <c r="A11">
        <v>44806</v>
      </c>
      <c r="B11">
        <v>14.83100033</v>
      </c>
      <c r="C11">
        <v>0.29822000999999998</v>
      </c>
      <c r="D11">
        <v>37.109001159999998</v>
      </c>
      <c r="E11">
        <v>0.25356999000000002</v>
      </c>
      <c r="F11">
        <v>37.377998349999999</v>
      </c>
      <c r="G11">
        <v>0.76690000000000003</v>
      </c>
      <c r="H11">
        <v>33.159999849999998</v>
      </c>
      <c r="J11" s="2">
        <f>TREND(Calibration!$A$2:$A$4,Calibration!$B$2:$B$4,C11)</f>
        <v>295.13379944296889</v>
      </c>
      <c r="K11" s="2">
        <f>TREND(Calibration!$A$2:$A$4,Calibration!$C$2:$C$4,E11)</f>
        <v>463.2092049284488</v>
      </c>
      <c r="L11" s="2">
        <f>TREND(Calibration!$A$2:$A$4,Calibration!$D$2:$D$4,G11)</f>
        <v>556.39978644825112</v>
      </c>
    </row>
    <row r="12" spans="1:12" x14ac:dyDescent="0.25">
      <c r="A12">
        <v>50271</v>
      </c>
      <c r="B12">
        <v>14.79800034</v>
      </c>
      <c r="C12">
        <v>0.30568001</v>
      </c>
      <c r="D12">
        <v>37.098999020000001</v>
      </c>
      <c r="E12">
        <v>0.25356999000000002</v>
      </c>
      <c r="F12">
        <v>37.390998840000002</v>
      </c>
      <c r="G12">
        <v>0.77499998000000003</v>
      </c>
      <c r="H12">
        <v>33.182998660000003</v>
      </c>
      <c r="J12" s="2">
        <f>TREND(Calibration!$A$2:$A$4,Calibration!$B$2:$B$4,C12)</f>
        <v>328.12568436574634</v>
      </c>
      <c r="K12" s="2">
        <f>TREND(Calibration!$A$2:$A$4,Calibration!$C$2:$C$4,E12)</f>
        <v>463.2092049284488</v>
      </c>
      <c r="L12" s="2">
        <f>TREND(Calibration!$A$2:$A$4,Calibration!$D$2:$D$4,G12)</f>
        <v>562.14012416537071</v>
      </c>
    </row>
    <row r="13" spans="1:12" x14ac:dyDescent="0.25">
      <c r="A13">
        <v>54806</v>
      </c>
      <c r="B13">
        <v>14.838000299999999</v>
      </c>
      <c r="C13">
        <v>0.29519001</v>
      </c>
      <c r="D13">
        <v>37.097000119999997</v>
      </c>
      <c r="E13">
        <v>0.25362000000000001</v>
      </c>
      <c r="F13">
        <v>37.395000459999999</v>
      </c>
      <c r="G13">
        <v>0.77980000000000005</v>
      </c>
      <c r="H13">
        <v>33.131000520000001</v>
      </c>
      <c r="J13" s="2">
        <f>TREND(Calibration!$A$2:$A$4,Calibration!$B$2:$B$4,C13)</f>
        <v>281.73361025851636</v>
      </c>
      <c r="K13" s="2">
        <f>TREND(Calibration!$A$2:$A$4,Calibration!$C$2:$C$4,E13)</f>
        <v>463.59961417200111</v>
      </c>
      <c r="L13" s="2">
        <f>TREND(Calibration!$A$2:$A$4,Calibration!$D$2:$D$4,G13)</f>
        <v>565.54182834845869</v>
      </c>
    </row>
    <row r="14" spans="1:12" x14ac:dyDescent="0.25">
      <c r="A14">
        <v>59943</v>
      </c>
      <c r="B14">
        <v>14.77999973</v>
      </c>
      <c r="C14">
        <v>0.30270999999999998</v>
      </c>
      <c r="D14">
        <v>37.083000179999999</v>
      </c>
      <c r="E14">
        <v>0.25367999000000002</v>
      </c>
      <c r="F14">
        <v>37.340999600000004</v>
      </c>
      <c r="G14">
        <v>0.77329999000000005</v>
      </c>
      <c r="H14">
        <v>33.146999360000002</v>
      </c>
      <c r="J14" s="2">
        <f>TREND(Calibration!$A$2:$A$4,Calibration!$B$2:$B$4,C14)</f>
        <v>314.99080123712724</v>
      </c>
      <c r="K14" s="2">
        <f>TREND(Calibration!$A$2:$A$4,Calibration!$C$2:$C$4,E14)</f>
        <v>464.06793351854617</v>
      </c>
      <c r="L14" s="2">
        <f>TREND(Calibration!$A$2:$A$4,Calibration!$D$2:$D$4,G14)</f>
        <v>560.93536604056965</v>
      </c>
    </row>
    <row r="15" spans="1:12" x14ac:dyDescent="0.25">
      <c r="A15">
        <v>64890</v>
      </c>
      <c r="B15">
        <v>14.850999829999999</v>
      </c>
      <c r="C15">
        <v>0.29914001000000001</v>
      </c>
      <c r="D15">
        <v>37.062999730000001</v>
      </c>
      <c r="E15">
        <v>0.25362000000000001</v>
      </c>
      <c r="F15">
        <v>37.38999939</v>
      </c>
      <c r="G15">
        <v>0.77869999000000001</v>
      </c>
      <c r="H15">
        <v>33.123001100000003</v>
      </c>
      <c r="J15" s="2">
        <f>TREND(Calibration!$A$2:$A$4,Calibration!$B$2:$B$4,C15)</f>
        <v>299.20250374979946</v>
      </c>
      <c r="K15" s="2">
        <f>TREND(Calibration!$A$2:$A$4,Calibration!$C$2:$C$4,E15)</f>
        <v>463.59961417200111</v>
      </c>
      <c r="L15" s="2">
        <f>TREND(Calibration!$A$2:$A$4,Calibration!$D$2:$D$4,G15)</f>
        <v>564.7622673011216</v>
      </c>
    </row>
    <row r="16" spans="1:12" x14ac:dyDescent="0.25">
      <c r="A16">
        <v>69956</v>
      </c>
      <c r="B16">
        <v>14.873999599999999</v>
      </c>
      <c r="C16">
        <v>0.30098000000000003</v>
      </c>
      <c r="D16">
        <v>37.062999730000001</v>
      </c>
      <c r="E16">
        <v>0.25367999000000002</v>
      </c>
      <c r="F16">
        <v>37.383998869999999</v>
      </c>
      <c r="G16">
        <v>0.77659999999999996</v>
      </c>
      <c r="H16">
        <v>33.125999450000002</v>
      </c>
      <c r="J16" s="2">
        <f>TREND(Calibration!$A$2:$A$4,Calibration!$B$2:$B$4,C16)</f>
        <v>307.33986813841352</v>
      </c>
      <c r="K16" s="2">
        <f>TREND(Calibration!$A$2:$A$4,Calibration!$C$2:$C$4,E16)</f>
        <v>464.06793351854617</v>
      </c>
      <c r="L16" s="2">
        <f>TREND(Calibration!$A$2:$A$4,Calibration!$D$2:$D$4,G16)</f>
        <v>563.27403500887226</v>
      </c>
    </row>
    <row r="17" spans="1:12" x14ac:dyDescent="0.25">
      <c r="A17">
        <v>74809</v>
      </c>
      <c r="B17">
        <v>14.85400009</v>
      </c>
      <c r="C17">
        <v>0.30107999000000002</v>
      </c>
      <c r="D17">
        <v>37.150001529999997</v>
      </c>
      <c r="E17">
        <v>0.25362000000000001</v>
      </c>
      <c r="F17">
        <v>37.318000789999999</v>
      </c>
      <c r="G17">
        <v>0.76310003000000004</v>
      </c>
      <c r="H17">
        <v>33.087001800000003</v>
      </c>
      <c r="J17" s="2">
        <f>TREND(Calibration!$A$2:$A$4,Calibration!$B$2:$B$4,C17)</f>
        <v>307.78207438150048</v>
      </c>
      <c r="K17" s="2">
        <f>TREND(Calibration!$A$2:$A$4,Calibration!$C$2:$C$4,E17)</f>
        <v>463.59961417200111</v>
      </c>
      <c r="L17" s="2">
        <f>TREND(Calibration!$A$2:$A$4,Calibration!$D$2:$D$4,G17)</f>
        <v>553.70680311805484</v>
      </c>
    </row>
    <row r="18" spans="1:12" x14ac:dyDescent="0.25">
      <c r="A18">
        <v>80034</v>
      </c>
      <c r="B18">
        <v>14.88899994</v>
      </c>
      <c r="C18">
        <v>0.30217000999999999</v>
      </c>
      <c r="D18">
        <v>37.124000549999998</v>
      </c>
      <c r="E18">
        <v>0.25334999000000002</v>
      </c>
      <c r="F18">
        <v>37.388999939999998</v>
      </c>
      <c r="G18">
        <v>0.76419996999999995</v>
      </c>
      <c r="H18">
        <v>33.040000919999997</v>
      </c>
      <c r="J18" s="2">
        <f>TREND(Calibration!$A$2:$A$4,Calibration!$B$2:$B$4,C18)</f>
        <v>312.60269293425176</v>
      </c>
      <c r="K18" s="2">
        <f>TREND(Calibration!$A$2:$A$4,Calibration!$C$2:$C$4,E18)</f>
        <v>461.4917477482536</v>
      </c>
      <c r="L18" s="2">
        <f>TREND(Calibration!$A$2:$A$4,Calibration!$D$2:$D$4,G18)</f>
        <v>554.48631455741247</v>
      </c>
    </row>
    <row r="19" spans="1:12" x14ac:dyDescent="0.25">
      <c r="A19">
        <v>84809</v>
      </c>
      <c r="B19">
        <v>14.869999890000001</v>
      </c>
      <c r="C19">
        <v>0.30314001000000002</v>
      </c>
      <c r="D19">
        <v>37.127998349999999</v>
      </c>
      <c r="E19">
        <v>0.25334999000000002</v>
      </c>
      <c r="F19">
        <v>37.365001679999999</v>
      </c>
      <c r="G19">
        <v>0.76630001999999997</v>
      </c>
      <c r="H19">
        <v>33.140998840000002</v>
      </c>
      <c r="J19" s="2">
        <f>TREND(Calibration!$A$2:$A$4,Calibration!$B$2:$B$4,C19)</f>
        <v>316.89252247514924</v>
      </c>
      <c r="K19" s="2">
        <f>TREND(Calibration!$A$2:$A$4,Calibration!$C$2:$C$4,E19)</f>
        <v>461.4917477482536</v>
      </c>
      <c r="L19" s="2">
        <f>TREND(Calibration!$A$2:$A$4,Calibration!$D$2:$D$4,G19)</f>
        <v>555.97458937078693</v>
      </c>
    </row>
    <row r="20" spans="1:12" x14ac:dyDescent="0.25">
      <c r="A20">
        <v>89894</v>
      </c>
      <c r="B20">
        <v>14.92099953</v>
      </c>
      <c r="C20">
        <v>0.29940999000000001</v>
      </c>
      <c r="D20">
        <v>37.104999540000001</v>
      </c>
      <c r="E20">
        <v>0.25330001000000002</v>
      </c>
      <c r="F20">
        <v>37.395000459999999</v>
      </c>
      <c r="G20">
        <v>0.76359999000000001</v>
      </c>
      <c r="H20">
        <v>33.036998750000002</v>
      </c>
      <c r="J20" s="2">
        <f>TREND(Calibration!$A$2:$A$4,Calibration!$B$2:$B$4,C20)</f>
        <v>300.39649156366681</v>
      </c>
      <c r="K20" s="2">
        <f>TREND(Calibration!$A$2:$A$4,Calibration!$C$2:$C$4,E20)</f>
        <v>461.10157270340756</v>
      </c>
      <c r="L20" s="2">
        <f>TREND(Calibration!$A$2:$A$4,Calibration!$D$2:$D$4,G20)</f>
        <v>554.06111747994839</v>
      </c>
    </row>
    <row r="21" spans="1:12" x14ac:dyDescent="0.25">
      <c r="A21">
        <v>94808</v>
      </c>
      <c r="B21">
        <v>14.92199993</v>
      </c>
      <c r="C21">
        <v>0.30076000000000003</v>
      </c>
      <c r="D21">
        <v>37.083999630000001</v>
      </c>
      <c r="E21">
        <v>0.25297998999999999</v>
      </c>
      <c r="F21">
        <v>37.320999149999999</v>
      </c>
      <c r="G21">
        <v>0.75279998999999997</v>
      </c>
      <c r="H21">
        <v>33.090000150000002</v>
      </c>
      <c r="J21" s="2">
        <f>TREND(Calibration!$A$2:$A$4,Calibration!$B$2:$B$4,C21)</f>
        <v>306.36691710851937</v>
      </c>
      <c r="K21" s="2">
        <f>TREND(Calibration!$A$2:$A$4,Calibration!$C$2:$C$4,E21)</f>
        <v>458.60329703610728</v>
      </c>
      <c r="L21" s="2">
        <f>TREND(Calibration!$A$2:$A$4,Calibration!$D$2:$D$4,G21)</f>
        <v>546.40731495884438</v>
      </c>
    </row>
    <row r="22" spans="1:12" x14ac:dyDescent="0.25">
      <c r="A22">
        <v>100024</v>
      </c>
      <c r="B22">
        <v>14.97000027</v>
      </c>
      <c r="C22">
        <v>0.30129999000000002</v>
      </c>
      <c r="D22">
        <v>37.057998660000003</v>
      </c>
      <c r="E22">
        <v>0.25302999999999998</v>
      </c>
      <c r="F22">
        <v>37.409999849999998</v>
      </c>
      <c r="G22">
        <v>0.76789998999999998</v>
      </c>
      <c r="H22">
        <v>33.131000520000001</v>
      </c>
      <c r="J22" s="2">
        <f>TREND(Calibration!$A$2:$A$4,Calibration!$B$2:$B$4,C22)</f>
        <v>308.75502541139463</v>
      </c>
      <c r="K22" s="2">
        <f>TREND(Calibration!$A$2:$A$4,Calibration!$C$2:$C$4,E22)</f>
        <v>458.99370627965959</v>
      </c>
      <c r="L22" s="2">
        <f>TREND(Calibration!$A$2:$A$4,Calibration!$D$2:$D$4,G22)</f>
        <v>557.10846478001758</v>
      </c>
    </row>
    <row r="23" spans="1:12" x14ac:dyDescent="0.25">
      <c r="A23">
        <v>104808</v>
      </c>
      <c r="B23">
        <v>14.98600006</v>
      </c>
      <c r="C23">
        <v>0.30064999999999997</v>
      </c>
      <c r="D23">
        <v>37.097999569999999</v>
      </c>
      <c r="E23">
        <v>0.25297998999999999</v>
      </c>
      <c r="F23">
        <v>37.375999450000002</v>
      </c>
      <c r="G23">
        <v>0.76419996999999995</v>
      </c>
      <c r="H23">
        <v>33.132999419999997</v>
      </c>
      <c r="J23" s="2">
        <f>TREND(Calibration!$A$2:$A$4,Calibration!$B$2:$B$4,C23)</f>
        <v>305.88044159357196</v>
      </c>
      <c r="K23" s="2">
        <f>TREND(Calibration!$A$2:$A$4,Calibration!$C$2:$C$4,E23)</f>
        <v>458.60329703610728</v>
      </c>
      <c r="L23" s="2">
        <f>TREND(Calibration!$A$2:$A$4,Calibration!$D$2:$D$4,G23)</f>
        <v>554.48631455741247</v>
      </c>
    </row>
    <row r="24" spans="1:12" x14ac:dyDescent="0.25">
      <c r="A24">
        <v>109875</v>
      </c>
      <c r="B24">
        <v>15.024999619999999</v>
      </c>
      <c r="C24">
        <v>0.30092001000000002</v>
      </c>
      <c r="D24">
        <v>37.136001589999999</v>
      </c>
      <c r="E24">
        <v>0.25297998999999999</v>
      </c>
      <c r="F24">
        <v>37.372001650000001</v>
      </c>
      <c r="G24">
        <v>0.75389998999999996</v>
      </c>
      <c r="H24">
        <v>33.109001159999998</v>
      </c>
      <c r="J24" s="2">
        <f>TREND(Calibration!$A$2:$A$4,Calibration!$B$2:$B$4,C24)</f>
        <v>307.07456208258009</v>
      </c>
      <c r="K24" s="2">
        <f>TREND(Calibration!$A$2:$A$4,Calibration!$C$2:$C$4,E24)</f>
        <v>458.60329703610728</v>
      </c>
      <c r="L24" s="2">
        <f>TREND(Calibration!$A$2:$A$4,Calibration!$D$2:$D$4,G24)</f>
        <v>547.18686891932725</v>
      </c>
    </row>
    <row r="25" spans="1:12" x14ac:dyDescent="0.25">
      <c r="A25">
        <v>114809</v>
      </c>
      <c r="B25">
        <v>15.06000042</v>
      </c>
      <c r="C25">
        <v>0.30048998999999998</v>
      </c>
      <c r="D25">
        <v>37.146999360000002</v>
      </c>
      <c r="E25">
        <v>0.25302999999999998</v>
      </c>
      <c r="F25">
        <v>37.384998320000001</v>
      </c>
      <c r="G25">
        <v>0.755</v>
      </c>
      <c r="H25">
        <v>33.069000240000001</v>
      </c>
      <c r="J25" s="2">
        <f>TREND(Calibration!$A$2:$A$4,Calibration!$B$2:$B$4,C25)</f>
        <v>305.17279661951125</v>
      </c>
      <c r="K25" s="2">
        <f>TREND(Calibration!$A$2:$A$4,Calibration!$C$2:$C$4,E25)</f>
        <v>458.99370627965959</v>
      </c>
      <c r="L25" s="2">
        <f>TREND(Calibration!$A$2:$A$4,Calibration!$D$2:$D$4,G25)</f>
        <v>547.96642996666424</v>
      </c>
    </row>
    <row r="26" spans="1:12" x14ac:dyDescent="0.25">
      <c r="A26">
        <v>120110</v>
      </c>
      <c r="B26">
        <v>15.022000309999999</v>
      </c>
      <c r="C26">
        <v>0.30346000000000001</v>
      </c>
      <c r="D26">
        <v>37.062999730000001</v>
      </c>
      <c r="E26">
        <v>0.25302999999999998</v>
      </c>
      <c r="F26">
        <v>37.369998930000001</v>
      </c>
      <c r="G26">
        <v>0.75609999999999999</v>
      </c>
      <c r="H26">
        <v>33.130001069999999</v>
      </c>
      <c r="J26" s="2">
        <f>TREND(Calibration!$A$2:$A$4,Calibration!$B$2:$B$4,C26)</f>
        <v>318.30767974813034</v>
      </c>
      <c r="K26" s="2">
        <f>TREND(Calibration!$A$2:$A$4,Calibration!$C$2:$C$4,E26)</f>
        <v>458.99370627965959</v>
      </c>
      <c r="L26" s="2">
        <f>TREND(Calibration!$A$2:$A$4,Calibration!$D$2:$D$4,G26)</f>
        <v>548.74598392714699</v>
      </c>
    </row>
    <row r="27" spans="1:12" x14ac:dyDescent="0.25">
      <c r="A27">
        <v>124808</v>
      </c>
      <c r="B27">
        <v>15.03499985</v>
      </c>
      <c r="C27">
        <v>0.30388999</v>
      </c>
      <c r="D27">
        <v>37.09500122</v>
      </c>
      <c r="E27">
        <v>0.25302999999999998</v>
      </c>
      <c r="F27">
        <v>37.379001619999997</v>
      </c>
      <c r="G27">
        <v>0.75120001999999997</v>
      </c>
      <c r="H27">
        <v>33.094001769999998</v>
      </c>
      <c r="J27" s="2">
        <f>TREND(Calibration!$A$2:$A$4,Calibration!$B$2:$B$4,C27)</f>
        <v>320.20931253605863</v>
      </c>
      <c r="K27" s="2">
        <f>TREND(Calibration!$A$2:$A$4,Calibration!$C$2:$C$4,E27)</f>
        <v>458.99370627965959</v>
      </c>
      <c r="L27" s="2">
        <f>TREND(Calibration!$A$2:$A$4,Calibration!$D$2:$D$4,G27)</f>
        <v>545.27343954961373</v>
      </c>
    </row>
    <row r="28" spans="1:12" x14ac:dyDescent="0.25">
      <c r="A28">
        <v>129940</v>
      </c>
      <c r="B28">
        <v>15.057000159999999</v>
      </c>
      <c r="C28">
        <v>0.29951999000000001</v>
      </c>
      <c r="D28">
        <v>37.131999970000003</v>
      </c>
      <c r="E28">
        <v>0.25297998999999999</v>
      </c>
      <c r="F28">
        <v>37.386001589999999</v>
      </c>
      <c r="G28">
        <v>0.75440001000000001</v>
      </c>
      <c r="H28">
        <v>33.119998930000001</v>
      </c>
      <c r="J28" s="2">
        <f>TREND(Calibration!$A$2:$A$4,Calibration!$B$2:$B$4,C28)</f>
        <v>300.882967078614</v>
      </c>
      <c r="K28" s="2">
        <f>TREND(Calibration!$A$2:$A$4,Calibration!$C$2:$C$4,E28)</f>
        <v>458.60329703610728</v>
      </c>
      <c r="L28" s="2">
        <f>TREND(Calibration!$A$2:$A$4,Calibration!$D$2:$D$4,G28)</f>
        <v>547.54122580234593</v>
      </c>
    </row>
    <row r="29" spans="1:12" x14ac:dyDescent="0.25">
      <c r="A29">
        <v>134815</v>
      </c>
      <c r="B29">
        <v>15.07299995</v>
      </c>
      <c r="C29">
        <v>0.29833000999999998</v>
      </c>
      <c r="D29">
        <v>37.130001069999999</v>
      </c>
      <c r="E29">
        <v>0.25334999000000002</v>
      </c>
      <c r="F29">
        <v>37.42599869</v>
      </c>
      <c r="G29">
        <v>0.75770002999999997</v>
      </c>
      <c r="H29">
        <v>33.04499817</v>
      </c>
      <c r="J29" s="2">
        <f>TREND(Calibration!$A$2:$A$4,Calibration!$B$2:$B$4,C29)</f>
        <v>295.62027495791585</v>
      </c>
      <c r="K29" s="2">
        <f>TREND(Calibration!$A$2:$A$4,Calibration!$C$2:$C$4,E29)</f>
        <v>461.4917477482536</v>
      </c>
      <c r="L29" s="2">
        <f>TREND(Calibration!$A$2:$A$4,Calibration!$D$2:$D$4,G29)</f>
        <v>549.87990185750277</v>
      </c>
    </row>
    <row r="30" spans="1:12" x14ac:dyDescent="0.25">
      <c r="A30">
        <v>139922</v>
      </c>
      <c r="B30">
        <v>15.057000159999999</v>
      </c>
      <c r="C30">
        <v>0.30303001000000002</v>
      </c>
      <c r="D30">
        <v>37.09500122</v>
      </c>
      <c r="E30">
        <v>0.25324999999999998</v>
      </c>
      <c r="F30">
        <v>37.353000639999998</v>
      </c>
      <c r="G30">
        <v>0.74959998999999999</v>
      </c>
      <c r="H30">
        <v>33.125</v>
      </c>
      <c r="J30" s="2">
        <f>TREND(Calibration!$A$2:$A$4,Calibration!$B$2:$B$4,C30)</f>
        <v>316.40604696020227</v>
      </c>
      <c r="K30" s="2">
        <f>TREND(Calibration!$A$2:$A$4,Calibration!$C$2:$C$4,E30)</f>
        <v>460.71116345985456</v>
      </c>
      <c r="L30" s="2">
        <f>TREND(Calibration!$A$2:$A$4,Calibration!$D$2:$D$4,G30)</f>
        <v>544.13952161925806</v>
      </c>
    </row>
    <row r="31" spans="1:12" x14ac:dyDescent="0.25">
      <c r="A31">
        <v>144809</v>
      </c>
      <c r="B31">
        <v>15.083000180000001</v>
      </c>
      <c r="C31">
        <v>0.30087000000000003</v>
      </c>
      <c r="D31">
        <v>37.112998959999999</v>
      </c>
      <c r="E31">
        <v>0.25334999000000002</v>
      </c>
      <c r="F31">
        <v>37.369998930000001</v>
      </c>
      <c r="G31">
        <v>0.74529999000000002</v>
      </c>
      <c r="H31">
        <v>33.101001740000001</v>
      </c>
      <c r="J31" s="2">
        <f>TREND(Calibration!$A$2:$A$4,Calibration!$B$2:$B$4,C31)</f>
        <v>306.85339262346656</v>
      </c>
      <c r="K31" s="2">
        <f>TREND(Calibration!$A$2:$A$4,Calibration!$C$2:$C$4,E31)</f>
        <v>461.4917477482536</v>
      </c>
      <c r="L31" s="2">
        <f>TREND(Calibration!$A$2:$A$4,Calibration!$D$2:$D$4,G31)</f>
        <v>541.09217431918887</v>
      </c>
    </row>
    <row r="32" spans="1:12" x14ac:dyDescent="0.25">
      <c r="A32">
        <v>149941</v>
      </c>
      <c r="B32">
        <v>15.125</v>
      </c>
      <c r="C32">
        <v>0.30188999</v>
      </c>
      <c r="D32">
        <v>37.099998470000003</v>
      </c>
      <c r="E32">
        <v>0.25324999999999998</v>
      </c>
      <c r="F32">
        <v>37.433998109999997</v>
      </c>
      <c r="G32">
        <v>0.75929999000000004</v>
      </c>
      <c r="H32">
        <v>33.068000789999999</v>
      </c>
      <c r="J32" s="2">
        <f>TREND(Calibration!$A$2:$A$4,Calibration!$B$2:$B$4,C32)</f>
        <v>311.36430317338386</v>
      </c>
      <c r="K32" s="2">
        <f>TREND(Calibration!$A$2:$A$4,Calibration!$C$2:$C$4,E32)</f>
        <v>460.71116345985456</v>
      </c>
      <c r="L32" s="2">
        <f>TREND(Calibration!$A$2:$A$4,Calibration!$D$2:$D$4,G32)</f>
        <v>551.01377017987932</v>
      </c>
    </row>
    <row r="33" spans="1:12" x14ac:dyDescent="0.25">
      <c r="A33">
        <v>154808</v>
      </c>
      <c r="B33">
        <v>15.125</v>
      </c>
      <c r="C33">
        <v>0.30064999999999997</v>
      </c>
      <c r="D33">
        <v>37.118000029999997</v>
      </c>
      <c r="E33">
        <v>0.25291999999999998</v>
      </c>
      <c r="F33">
        <v>37.436000819999997</v>
      </c>
      <c r="G33">
        <v>0.75550002000000005</v>
      </c>
      <c r="H33">
        <v>33.042999270000003</v>
      </c>
      <c r="J33" s="2">
        <f>TREND(Calibration!$A$2:$A$4,Calibration!$B$2:$B$4,C33)</f>
        <v>305.88044159357196</v>
      </c>
      <c r="K33" s="2">
        <f>TREND(Calibration!$A$2:$A$4,Calibration!$C$2:$C$4,E33)</f>
        <v>458.13497768956199</v>
      </c>
      <c r="L33" s="2">
        <f>TREND(Calibration!$A$2:$A$4,Calibration!$D$2:$D$4,G33)</f>
        <v>548.32078684968303</v>
      </c>
    </row>
    <row r="34" spans="1:12" x14ac:dyDescent="0.25">
      <c r="A34">
        <v>159897</v>
      </c>
      <c r="B34">
        <v>15.18000031</v>
      </c>
      <c r="C34">
        <v>0.29552001</v>
      </c>
      <c r="D34">
        <v>37.130001069999999</v>
      </c>
      <c r="E34">
        <v>0.25302999999999998</v>
      </c>
      <c r="F34">
        <v>37.428001399999999</v>
      </c>
      <c r="G34">
        <v>0.76419996999999995</v>
      </c>
      <c r="H34">
        <v>33.111999509999997</v>
      </c>
      <c r="J34" s="2">
        <f>TREND(Calibration!$A$2:$A$4,Calibration!$B$2:$B$4,C34)</f>
        <v>283.1930368033577</v>
      </c>
      <c r="K34" s="2">
        <f>TREND(Calibration!$A$2:$A$4,Calibration!$C$2:$C$4,E34)</f>
        <v>458.99370627965959</v>
      </c>
      <c r="L34" s="2">
        <f>TREND(Calibration!$A$2:$A$4,Calibration!$D$2:$D$4,G34)</f>
        <v>554.48631455741247</v>
      </c>
    </row>
    <row r="35" spans="1:12" x14ac:dyDescent="0.25">
      <c r="A35">
        <v>164818</v>
      </c>
      <c r="B35">
        <v>15.13099957</v>
      </c>
      <c r="C35">
        <v>0.30107999000000002</v>
      </c>
      <c r="D35">
        <v>37.090000150000002</v>
      </c>
      <c r="E35">
        <v>0.25302999999999998</v>
      </c>
      <c r="F35">
        <v>37.41999817</v>
      </c>
      <c r="G35">
        <v>0.76200002</v>
      </c>
      <c r="H35">
        <v>33.124000549999998</v>
      </c>
      <c r="J35" s="2">
        <f>TREND(Calibration!$A$2:$A$4,Calibration!$B$2:$B$4,C35)</f>
        <v>307.78207438150048</v>
      </c>
      <c r="K35" s="2">
        <f>TREND(Calibration!$A$2:$A$4,Calibration!$C$2:$C$4,E35)</f>
        <v>458.99370627965959</v>
      </c>
      <c r="L35" s="2">
        <f>TREND(Calibration!$A$2:$A$4,Calibration!$D$2:$D$4,G35)</f>
        <v>552.92724207071774</v>
      </c>
    </row>
    <row r="36" spans="1:12" x14ac:dyDescent="0.25">
      <c r="A36">
        <v>170083</v>
      </c>
      <c r="B36">
        <v>15.09899998</v>
      </c>
      <c r="C36">
        <v>0.29226999999999997</v>
      </c>
      <c r="D36">
        <v>37.081001280000002</v>
      </c>
      <c r="E36">
        <v>0.25297998999999999</v>
      </c>
      <c r="F36">
        <v>37.4109993</v>
      </c>
      <c r="G36">
        <v>0.76789998999999998</v>
      </c>
      <c r="H36">
        <v>33.145000459999999</v>
      </c>
      <c r="J36" s="2">
        <f>TREND(Calibration!$A$2:$A$4,Calibration!$B$2:$B$4,C36)</f>
        <v>268.81985236396395</v>
      </c>
      <c r="K36" s="2">
        <f>TREND(Calibration!$A$2:$A$4,Calibration!$C$2:$C$4,E36)</f>
        <v>458.60329703610728</v>
      </c>
      <c r="L36" s="2">
        <f>TREND(Calibration!$A$2:$A$4,Calibration!$D$2:$D$4,G36)</f>
        <v>557.10846478001758</v>
      </c>
    </row>
    <row r="37" spans="1:12" x14ac:dyDescent="0.25">
      <c r="A37">
        <v>174809</v>
      </c>
      <c r="B37">
        <v>15.07299995</v>
      </c>
      <c r="C37">
        <v>0.30000000999999998</v>
      </c>
      <c r="D37">
        <v>37.103000639999998</v>
      </c>
      <c r="E37">
        <v>0.25302999999999998</v>
      </c>
      <c r="F37">
        <v>37.398998259999999</v>
      </c>
      <c r="G37">
        <v>0.76249999000000002</v>
      </c>
      <c r="H37">
        <v>33.040000919999997</v>
      </c>
      <c r="J37" s="2">
        <f>TREND(Calibration!$A$2:$A$4,Calibration!$B$2:$B$4,C37)</f>
        <v>303.00585777574952</v>
      </c>
      <c r="K37" s="2">
        <f>TREND(Calibration!$A$2:$A$4,Calibration!$C$2:$C$4,E37)</f>
        <v>458.99370627965959</v>
      </c>
      <c r="L37" s="2">
        <f>TREND(Calibration!$A$2:$A$4,Calibration!$D$2:$D$4,G37)</f>
        <v>553.28156351946564</v>
      </c>
    </row>
    <row r="38" spans="1:12" x14ac:dyDescent="0.25">
      <c r="A38">
        <v>179925</v>
      </c>
      <c r="B38">
        <v>15.053999900000001</v>
      </c>
      <c r="C38">
        <v>0.30243998999999999</v>
      </c>
      <c r="D38">
        <v>37.094001769999998</v>
      </c>
      <c r="E38">
        <v>0.25302999999999998</v>
      </c>
      <c r="F38">
        <v>37.386001589999999</v>
      </c>
      <c r="G38">
        <v>0.77329999000000005</v>
      </c>
      <c r="H38">
        <v>33.10400009</v>
      </c>
      <c r="J38" s="2">
        <f>TREND(Calibration!$A$2:$A$4,Calibration!$B$2:$B$4,C38)</f>
        <v>313.79668074811934</v>
      </c>
      <c r="K38" s="2">
        <f>TREND(Calibration!$A$2:$A$4,Calibration!$C$2:$C$4,E38)</f>
        <v>458.99370627965959</v>
      </c>
      <c r="L38" s="2">
        <f>TREND(Calibration!$A$2:$A$4,Calibration!$D$2:$D$4,G38)</f>
        <v>560.93536604056965</v>
      </c>
    </row>
    <row r="39" spans="1:12" x14ac:dyDescent="0.25">
      <c r="A39">
        <v>184815</v>
      </c>
      <c r="B39">
        <v>15.06000042</v>
      </c>
      <c r="C39">
        <v>0.30081001000000002</v>
      </c>
      <c r="D39">
        <v>37.111999509999997</v>
      </c>
      <c r="E39">
        <v>0.25291999999999998</v>
      </c>
      <c r="F39">
        <v>37.409999849999998</v>
      </c>
      <c r="G39">
        <v>0.76740003000000001</v>
      </c>
      <c r="H39">
        <v>33.14599991</v>
      </c>
      <c r="J39" s="2">
        <f>TREND(Calibration!$A$2:$A$4,Calibration!$B$2:$B$4,C39)</f>
        <v>306.5880865676329</v>
      </c>
      <c r="K39" s="2">
        <f>TREND(Calibration!$A$2:$A$4,Calibration!$C$2:$C$4,E39)</f>
        <v>458.13497768956199</v>
      </c>
      <c r="L39" s="2">
        <f>TREND(Calibration!$A$2:$A$4,Calibration!$D$2:$D$4,G39)</f>
        <v>556.75415041812403</v>
      </c>
    </row>
    <row r="40" spans="1:12" x14ac:dyDescent="0.25">
      <c r="A40">
        <v>190018</v>
      </c>
      <c r="B40">
        <v>15.036999700000001</v>
      </c>
      <c r="C40">
        <v>0.29492000000000002</v>
      </c>
      <c r="D40">
        <v>37.120998380000003</v>
      </c>
      <c r="E40">
        <v>0.25302999999999998</v>
      </c>
      <c r="F40">
        <v>37.4070015</v>
      </c>
      <c r="G40">
        <v>0.75709998999999994</v>
      </c>
      <c r="H40">
        <v>33.13999939</v>
      </c>
      <c r="J40" s="2">
        <f>TREND(Calibration!$A$2:$A$4,Calibration!$B$2:$B$4,C40)</f>
        <v>280.53948976950846</v>
      </c>
      <c r="K40" s="2">
        <f>TREND(Calibration!$A$2:$A$4,Calibration!$C$2:$C$4,E40)</f>
        <v>458.99370627965959</v>
      </c>
      <c r="L40" s="2">
        <f>TREND(Calibration!$A$2:$A$4,Calibration!$D$2:$D$4,G40)</f>
        <v>549.45466225891357</v>
      </c>
    </row>
    <row r="41" spans="1:12" x14ac:dyDescent="0.25">
      <c r="A41">
        <v>194944</v>
      </c>
      <c r="B41">
        <v>15.01799965</v>
      </c>
      <c r="C41">
        <v>0.30248999999999998</v>
      </c>
      <c r="D41">
        <v>37.083000179999999</v>
      </c>
      <c r="E41">
        <v>0.25291999999999998</v>
      </c>
      <c r="F41">
        <v>37.409999849999998</v>
      </c>
      <c r="G41">
        <v>0.76520001999999998</v>
      </c>
      <c r="H41">
        <v>33.113998410000001</v>
      </c>
      <c r="J41" s="2">
        <f>TREND(Calibration!$A$2:$A$4,Calibration!$B$2:$B$4,C41)</f>
        <v>314.01785020723287</v>
      </c>
      <c r="K41" s="2">
        <f>TREND(Calibration!$A$2:$A$4,Calibration!$C$2:$C$4,E41)</f>
        <v>458.13497768956199</v>
      </c>
      <c r="L41" s="2">
        <f>TREND(Calibration!$A$2:$A$4,Calibration!$D$2:$D$4,G41)</f>
        <v>555.19503541030417</v>
      </c>
    </row>
    <row r="42" spans="1:12" x14ac:dyDescent="0.25">
      <c r="A42">
        <v>199910</v>
      </c>
      <c r="B42">
        <v>15.05000019</v>
      </c>
      <c r="C42">
        <v>0.30572999000000001</v>
      </c>
      <c r="D42">
        <v>37.108001710000003</v>
      </c>
      <c r="E42">
        <v>0.25297998999999999</v>
      </c>
      <c r="F42">
        <v>37.463001249999998</v>
      </c>
      <c r="G42">
        <v>0.76849997000000003</v>
      </c>
      <c r="H42">
        <v>33.041999820000001</v>
      </c>
      <c r="J42" s="2">
        <f>TREND(Calibration!$A$2:$A$4,Calibration!$B$2:$B$4,C42)</f>
        <v>328.34672114971977</v>
      </c>
      <c r="K42" s="2">
        <f>TREND(Calibration!$A$2:$A$4,Calibration!$C$2:$C$4,E42)</f>
        <v>458.60329703610728</v>
      </c>
      <c r="L42" s="2">
        <f>TREND(Calibration!$A$2:$A$4,Calibration!$D$2:$D$4,G42)</f>
        <v>557.53366185748166</v>
      </c>
    </row>
    <row r="43" spans="1:12" x14ac:dyDescent="0.25">
      <c r="A43">
        <v>204809</v>
      </c>
      <c r="B43">
        <v>15.027000429999999</v>
      </c>
      <c r="C43">
        <v>0.30476001000000003</v>
      </c>
      <c r="D43">
        <v>37.097999569999999</v>
      </c>
      <c r="E43">
        <v>0.25302999999999998</v>
      </c>
      <c r="F43">
        <v>37.444000240000001</v>
      </c>
      <c r="G43">
        <v>0.77439999999999998</v>
      </c>
      <c r="H43">
        <v>33.057998660000003</v>
      </c>
      <c r="J43" s="2">
        <f>TREND(Calibration!$A$2:$A$4,Calibration!$B$2:$B$4,C43)</f>
        <v>324.056980058916</v>
      </c>
      <c r="K43" s="2">
        <f>TREND(Calibration!$A$2:$A$4,Calibration!$C$2:$C$4,E43)</f>
        <v>458.99370627965959</v>
      </c>
      <c r="L43" s="2">
        <f>TREND(Calibration!$A$2:$A$4,Calibration!$D$2:$D$4,G43)</f>
        <v>561.71492708790663</v>
      </c>
    </row>
    <row r="44" spans="1:12" x14ac:dyDescent="0.25">
      <c r="A44">
        <v>210048</v>
      </c>
      <c r="B44">
        <v>14.977999690000001</v>
      </c>
      <c r="C44">
        <v>0.30406000999999999</v>
      </c>
      <c r="D44">
        <v>37.124000549999998</v>
      </c>
      <c r="E44">
        <v>0.25308001000000002</v>
      </c>
      <c r="F44">
        <v>37.376998899999997</v>
      </c>
      <c r="G44">
        <v>0.76310003000000004</v>
      </c>
      <c r="H44">
        <v>33.109001159999998</v>
      </c>
      <c r="J44" s="2">
        <f>TREND(Calibration!$A$2:$A$4,Calibration!$B$2:$B$4,C44)</f>
        <v>320.96122678197958</v>
      </c>
      <c r="K44" s="2">
        <f>TREND(Calibration!$A$2:$A$4,Calibration!$C$2:$C$4,E44)</f>
        <v>459.38411552321259</v>
      </c>
      <c r="L44" s="2">
        <f>TREND(Calibration!$A$2:$A$4,Calibration!$D$2:$D$4,G44)</f>
        <v>553.70680311805484</v>
      </c>
    </row>
    <row r="45" spans="1:12" x14ac:dyDescent="0.25">
      <c r="A45">
        <v>214815</v>
      </c>
      <c r="B45">
        <v>14.96500015</v>
      </c>
      <c r="C45">
        <v>0.30406000999999999</v>
      </c>
      <c r="D45">
        <v>37.117000580000003</v>
      </c>
      <c r="E45">
        <v>0.25271000999999998</v>
      </c>
      <c r="F45">
        <v>37.409000399999996</v>
      </c>
      <c r="G45">
        <v>0.75609999999999999</v>
      </c>
      <c r="H45">
        <v>33.096000670000002</v>
      </c>
      <c r="J45" s="2">
        <f>TREND(Calibration!$A$2:$A$4,Calibration!$B$2:$B$4,C45)</f>
        <v>320.96122678197958</v>
      </c>
      <c r="K45" s="2">
        <f>TREND(Calibration!$A$2:$A$4,Calibration!$C$2:$C$4,E45)</f>
        <v>456.49566481106604</v>
      </c>
      <c r="L45" s="2">
        <f>TREND(Calibration!$A$2:$A$4,Calibration!$D$2:$D$4,G45)</f>
        <v>548.74598392714699</v>
      </c>
    </row>
    <row r="46" spans="1:12" x14ac:dyDescent="0.25">
      <c r="A46">
        <v>219891</v>
      </c>
      <c r="B46">
        <v>15.00399971</v>
      </c>
      <c r="C46">
        <v>0.30346000000000001</v>
      </c>
      <c r="D46">
        <v>37.09500122</v>
      </c>
      <c r="E46">
        <v>0.25297998999999999</v>
      </c>
      <c r="F46">
        <v>37.446998600000001</v>
      </c>
      <c r="G46">
        <v>0.77170002000000004</v>
      </c>
      <c r="H46">
        <v>33.076999659999998</v>
      </c>
      <c r="J46" s="2">
        <f>TREND(Calibration!$A$2:$A$4,Calibration!$B$2:$B$4,C46)</f>
        <v>318.30767974813034</v>
      </c>
      <c r="K46" s="2">
        <f>TREND(Calibration!$A$2:$A$4,Calibration!$C$2:$C$4,E46)</f>
        <v>458.60329703610728</v>
      </c>
      <c r="L46" s="2">
        <f>TREND(Calibration!$A$2:$A$4,Calibration!$D$2:$D$4,G46)</f>
        <v>559.80149063133899</v>
      </c>
    </row>
    <row r="47" spans="1:12" x14ac:dyDescent="0.25">
      <c r="A47">
        <v>224808</v>
      </c>
      <c r="B47">
        <v>15.00399971</v>
      </c>
      <c r="C47">
        <v>0.30314001000000002</v>
      </c>
      <c r="D47">
        <v>37.076000209999997</v>
      </c>
      <c r="E47">
        <v>0.25297998999999999</v>
      </c>
      <c r="F47">
        <v>37.450000760000002</v>
      </c>
      <c r="G47">
        <v>0.76740003000000001</v>
      </c>
      <c r="H47">
        <v>33.096000670000002</v>
      </c>
      <c r="J47" s="2">
        <f>TREND(Calibration!$A$2:$A$4,Calibration!$B$2:$B$4,C47)</f>
        <v>316.89252247514924</v>
      </c>
      <c r="K47" s="2">
        <f>TREND(Calibration!$A$2:$A$4,Calibration!$C$2:$C$4,E47)</f>
        <v>458.60329703610728</v>
      </c>
      <c r="L47" s="2">
        <f>TREND(Calibration!$A$2:$A$4,Calibration!$D$2:$D$4,G47)</f>
        <v>556.75415041812403</v>
      </c>
    </row>
    <row r="48" spans="1:12" x14ac:dyDescent="0.25">
      <c r="A48">
        <v>229924</v>
      </c>
      <c r="B48">
        <v>14.994999890000001</v>
      </c>
      <c r="C48">
        <v>0.30307999000000002</v>
      </c>
      <c r="D48">
        <v>37.0890007</v>
      </c>
      <c r="E48">
        <v>0.25271000999999998</v>
      </c>
      <c r="F48">
        <v>37.439998629999998</v>
      </c>
      <c r="G48">
        <v>0.76630001999999997</v>
      </c>
      <c r="H48">
        <v>33.109001159999998</v>
      </c>
      <c r="J48" s="2">
        <f>TREND(Calibration!$A$2:$A$4,Calibration!$B$2:$B$4,C48)</f>
        <v>316.62708374417548</v>
      </c>
      <c r="K48" s="2">
        <f>TREND(Calibration!$A$2:$A$4,Calibration!$C$2:$C$4,E48)</f>
        <v>456.49566481106604</v>
      </c>
      <c r="L48" s="2">
        <f>TREND(Calibration!$A$2:$A$4,Calibration!$D$2:$D$4,G48)</f>
        <v>555.97458937078693</v>
      </c>
    </row>
    <row r="49" spans="1:12" x14ac:dyDescent="0.25">
      <c r="A49">
        <v>234808</v>
      </c>
      <c r="B49">
        <v>14.96899986</v>
      </c>
      <c r="C49">
        <v>0.30373000999999999</v>
      </c>
      <c r="D49">
        <v>37.082000729999997</v>
      </c>
      <c r="E49">
        <v>0.25271000999999998</v>
      </c>
      <c r="F49">
        <v>37.430999759999999</v>
      </c>
      <c r="G49">
        <v>0.76359999000000001</v>
      </c>
      <c r="H49">
        <v>33.140998840000002</v>
      </c>
      <c r="J49" s="2">
        <f>TREND(Calibration!$A$2:$A$4,Calibration!$B$2:$B$4,C49)</f>
        <v>319.50180023713824</v>
      </c>
      <c r="K49" s="2">
        <f>TREND(Calibration!$A$2:$A$4,Calibration!$C$2:$C$4,E49)</f>
        <v>456.49566481106604</v>
      </c>
      <c r="L49" s="2">
        <f>TREND(Calibration!$A$2:$A$4,Calibration!$D$2:$D$4,G49)</f>
        <v>554.06111747994839</v>
      </c>
    </row>
    <row r="50" spans="1:12" x14ac:dyDescent="0.25">
      <c r="A50">
        <v>240157</v>
      </c>
      <c r="B50">
        <v>14.95600033</v>
      </c>
      <c r="C50">
        <v>0.30107999000000002</v>
      </c>
      <c r="D50">
        <v>37.10400009</v>
      </c>
      <c r="E50">
        <v>0.25271000999999998</v>
      </c>
      <c r="F50">
        <v>37.398998259999999</v>
      </c>
      <c r="G50">
        <v>0.76310003000000004</v>
      </c>
      <c r="H50">
        <v>33.118999479999999</v>
      </c>
      <c r="J50" s="2">
        <f>TREND(Calibration!$A$2:$A$4,Calibration!$B$2:$B$4,C50)</f>
        <v>307.78207438150048</v>
      </c>
      <c r="K50" s="2">
        <f>TREND(Calibration!$A$2:$A$4,Calibration!$C$2:$C$4,E50)</f>
        <v>456.49566481106604</v>
      </c>
      <c r="L50" s="2">
        <f>TREND(Calibration!$A$2:$A$4,Calibration!$D$2:$D$4,G50)</f>
        <v>553.70680311805484</v>
      </c>
    </row>
    <row r="51" spans="1:12" x14ac:dyDescent="0.25">
      <c r="A51">
        <v>244809</v>
      </c>
      <c r="B51">
        <v>14.942999840000001</v>
      </c>
      <c r="C51">
        <v>0.30226999999999998</v>
      </c>
      <c r="D51">
        <v>37.101001740000001</v>
      </c>
      <c r="E51">
        <v>0.25264998999999999</v>
      </c>
      <c r="F51">
        <v>37.433998109999997</v>
      </c>
      <c r="G51">
        <v>0.75660002000000004</v>
      </c>
      <c r="H51">
        <v>33.153999329999998</v>
      </c>
      <c r="J51" s="2">
        <f>TREND(Calibration!$A$2:$A$4,Calibration!$B$2:$B$4,C51)</f>
        <v>313.04489917733872</v>
      </c>
      <c r="K51" s="2">
        <f>TREND(Calibration!$A$2:$A$4,Calibration!$C$2:$C$4,E51)</f>
        <v>456.02711126581471</v>
      </c>
      <c r="L51" s="2">
        <f>TREND(Calibration!$A$2:$A$4,Calibration!$D$2:$D$4,G51)</f>
        <v>549.10034081016579</v>
      </c>
    </row>
    <row r="52" spans="1:12" x14ac:dyDescent="0.25">
      <c r="A52">
        <v>249957</v>
      </c>
      <c r="B52">
        <v>14.946000099999999</v>
      </c>
      <c r="C52">
        <v>0.29772999999999999</v>
      </c>
      <c r="D52">
        <v>37.097999569999999</v>
      </c>
      <c r="E52">
        <v>0.25264998999999999</v>
      </c>
      <c r="F52">
        <v>37.430999759999999</v>
      </c>
      <c r="G52">
        <v>0.76249999000000002</v>
      </c>
      <c r="H52">
        <v>33.118999479999999</v>
      </c>
      <c r="J52" s="2">
        <f>TREND(Calibration!$A$2:$A$4,Calibration!$B$2:$B$4,C52)</f>
        <v>292.96672792406662</v>
      </c>
      <c r="K52" s="2">
        <f>TREND(Calibration!$A$2:$A$4,Calibration!$C$2:$C$4,E52)</f>
        <v>456.02711126581471</v>
      </c>
      <c r="L52" s="2">
        <f>TREND(Calibration!$A$2:$A$4,Calibration!$D$2:$D$4,G52)</f>
        <v>553.28156351946564</v>
      </c>
    </row>
    <row r="53" spans="1:12" x14ac:dyDescent="0.25">
      <c r="A53">
        <v>254808</v>
      </c>
      <c r="B53">
        <v>14.916999819999999</v>
      </c>
      <c r="C53">
        <v>0.30303001000000002</v>
      </c>
      <c r="D53">
        <v>37.117000580000003</v>
      </c>
      <c r="E53">
        <v>0.25264998999999999</v>
      </c>
      <c r="F53">
        <v>37.411998750000002</v>
      </c>
      <c r="G53">
        <v>0.74849999</v>
      </c>
      <c r="H53">
        <v>33.039001460000001</v>
      </c>
      <c r="J53" s="2">
        <f>TREND(Calibration!$A$2:$A$4,Calibration!$B$2:$B$4,C53)</f>
        <v>316.40604696020227</v>
      </c>
      <c r="K53" s="2">
        <f>TREND(Calibration!$A$2:$A$4,Calibration!$C$2:$C$4,E53)</f>
        <v>456.02711126581471</v>
      </c>
      <c r="L53" s="2">
        <f>TREND(Calibration!$A$2:$A$4,Calibration!$D$2:$D$4,G53)</f>
        <v>543.35996765877519</v>
      </c>
    </row>
    <row r="54" spans="1:12" x14ac:dyDescent="0.25">
      <c r="A54">
        <v>260018</v>
      </c>
      <c r="B54">
        <v>14.946000099999999</v>
      </c>
      <c r="C54">
        <v>0.29714000000000002</v>
      </c>
      <c r="D54">
        <v>37.043998719999998</v>
      </c>
      <c r="E54">
        <v>0.25271000999999998</v>
      </c>
      <c r="F54">
        <v>37.45299911</v>
      </c>
      <c r="G54">
        <v>0.76039999999999996</v>
      </c>
      <c r="H54">
        <v>33.063999180000003</v>
      </c>
      <c r="J54" s="2">
        <f>TREND(Calibration!$A$2:$A$4,Calibration!$B$2:$B$4,C54)</f>
        <v>290.35745016207761</v>
      </c>
      <c r="K54" s="2">
        <f>TREND(Calibration!$A$2:$A$4,Calibration!$C$2:$C$4,E54)</f>
        <v>456.49566481106604</v>
      </c>
      <c r="L54" s="2">
        <f>TREND(Calibration!$A$2:$A$4,Calibration!$D$2:$D$4,G54)</f>
        <v>551.79333122721619</v>
      </c>
    </row>
    <row r="55" spans="1:12" x14ac:dyDescent="0.25">
      <c r="A55">
        <v>264808</v>
      </c>
      <c r="B55">
        <v>14.894000050000001</v>
      </c>
      <c r="C55">
        <v>0.30281001000000002</v>
      </c>
      <c r="D55">
        <v>37.084999080000003</v>
      </c>
      <c r="E55">
        <v>0.25264998999999999</v>
      </c>
      <c r="F55">
        <v>37.393001560000002</v>
      </c>
      <c r="G55">
        <v>0.74800003000000004</v>
      </c>
      <c r="H55">
        <v>33.055000309999997</v>
      </c>
      <c r="J55" s="2">
        <f>TREND(Calibration!$A$2:$A$4,Calibration!$B$2:$B$4,C55)</f>
        <v>315.4330959303079</v>
      </c>
      <c r="K55" s="2">
        <f>TREND(Calibration!$A$2:$A$4,Calibration!$C$2:$C$4,E55)</f>
        <v>456.02711126581471</v>
      </c>
      <c r="L55" s="2">
        <f>TREND(Calibration!$A$2:$A$4,Calibration!$D$2:$D$4,G55)</f>
        <v>543.00565329688163</v>
      </c>
    </row>
    <row r="56" spans="1:12" x14ac:dyDescent="0.25">
      <c r="A56">
        <v>269928</v>
      </c>
      <c r="B56">
        <v>14.92300034</v>
      </c>
      <c r="C56">
        <v>0.29925001000000001</v>
      </c>
      <c r="D56">
        <v>37.060001370000002</v>
      </c>
      <c r="E56">
        <v>0.25264998999999999</v>
      </c>
      <c r="F56">
        <v>37.433998109999997</v>
      </c>
      <c r="G56">
        <v>0.75550002000000005</v>
      </c>
      <c r="H56">
        <v>33.026000979999999</v>
      </c>
      <c r="J56" s="2">
        <f>TREND(Calibration!$A$2:$A$4,Calibration!$B$2:$B$4,C56)</f>
        <v>299.68897926474642</v>
      </c>
      <c r="K56" s="2">
        <f>TREND(Calibration!$A$2:$A$4,Calibration!$C$2:$C$4,E56)</f>
        <v>456.02711126581471</v>
      </c>
      <c r="L56" s="2">
        <f>TREND(Calibration!$A$2:$A$4,Calibration!$D$2:$D$4,G56)</f>
        <v>548.32078684968303</v>
      </c>
    </row>
    <row r="57" spans="1:12" x14ac:dyDescent="0.25">
      <c r="A57">
        <v>274808</v>
      </c>
      <c r="B57">
        <v>14.942999840000001</v>
      </c>
      <c r="C57">
        <v>0.30373000999999999</v>
      </c>
      <c r="D57">
        <v>37.062999730000001</v>
      </c>
      <c r="E57">
        <v>0.25260000999999999</v>
      </c>
      <c r="F57">
        <v>37.433998109999997</v>
      </c>
      <c r="G57">
        <v>0.75880002999999996</v>
      </c>
      <c r="H57">
        <v>32.984001159999998</v>
      </c>
      <c r="J57" s="2">
        <f>TREND(Calibration!$A$2:$A$4,Calibration!$B$2:$B$4,C57)</f>
        <v>319.50180023713824</v>
      </c>
      <c r="K57" s="2">
        <f>TREND(Calibration!$A$2:$A$4,Calibration!$C$2:$C$4,E57)</f>
        <v>455.63693622096844</v>
      </c>
      <c r="L57" s="2">
        <f>TREND(Calibration!$A$2:$A$4,Calibration!$D$2:$D$4,G57)</f>
        <v>550.65945581798553</v>
      </c>
    </row>
    <row r="58" spans="1:12" x14ac:dyDescent="0.25">
      <c r="A58">
        <v>279910</v>
      </c>
      <c r="B58">
        <v>14.868000029999999</v>
      </c>
      <c r="C58">
        <v>0.30210998999999999</v>
      </c>
      <c r="D58">
        <v>37.041000369999999</v>
      </c>
      <c r="E58">
        <v>0.25271000999999998</v>
      </c>
      <c r="F58">
        <v>37.380001069999999</v>
      </c>
      <c r="G58">
        <v>0.755</v>
      </c>
      <c r="H58">
        <v>33.039001460000001</v>
      </c>
      <c r="J58" s="2">
        <f>TREND(Calibration!$A$2:$A$4,Calibration!$B$2:$B$4,C58)</f>
        <v>312.33725420327801</v>
      </c>
      <c r="K58" s="2">
        <f>TREND(Calibration!$A$2:$A$4,Calibration!$C$2:$C$4,E58)</f>
        <v>456.49566481106604</v>
      </c>
      <c r="L58" s="2">
        <f>TREND(Calibration!$A$2:$A$4,Calibration!$D$2:$D$4,G58)</f>
        <v>547.96642996666424</v>
      </c>
    </row>
    <row r="59" spans="1:12" x14ac:dyDescent="0.25">
      <c r="A59">
        <v>284860</v>
      </c>
      <c r="B59">
        <v>14.8579998</v>
      </c>
      <c r="C59">
        <v>0.30053999999999997</v>
      </c>
      <c r="D59">
        <v>37.034999849999998</v>
      </c>
      <c r="E59">
        <v>0.25264998999999999</v>
      </c>
      <c r="F59">
        <v>37.393001560000002</v>
      </c>
      <c r="G59">
        <v>0.75550002000000005</v>
      </c>
      <c r="H59">
        <v>33.015998840000002</v>
      </c>
      <c r="J59" s="2">
        <f>TREND(Calibration!$A$2:$A$4,Calibration!$B$2:$B$4,C59)</f>
        <v>305.39396607862477</v>
      </c>
      <c r="K59" s="2">
        <f>TREND(Calibration!$A$2:$A$4,Calibration!$C$2:$C$4,E59)</f>
        <v>456.02711126581471</v>
      </c>
      <c r="L59" s="2">
        <f>TREND(Calibration!$A$2:$A$4,Calibration!$D$2:$D$4,G59)</f>
        <v>548.32078684968303</v>
      </c>
    </row>
    <row r="60" spans="1:12" x14ac:dyDescent="0.25">
      <c r="A60">
        <v>290360</v>
      </c>
      <c r="B60">
        <v>14.88399982</v>
      </c>
      <c r="C60">
        <v>0.29914001000000001</v>
      </c>
      <c r="D60">
        <v>37.019001009999997</v>
      </c>
      <c r="E60">
        <v>0.25297998999999999</v>
      </c>
      <c r="F60">
        <v>37.45299911</v>
      </c>
      <c r="G60">
        <v>0.76740003000000001</v>
      </c>
      <c r="H60">
        <v>33.061000819999997</v>
      </c>
      <c r="J60" s="2">
        <f>TREND(Calibration!$A$2:$A$4,Calibration!$B$2:$B$4,C60)</f>
        <v>299.20250374979946</v>
      </c>
      <c r="K60" s="2">
        <f>TREND(Calibration!$A$2:$A$4,Calibration!$C$2:$C$4,E60)</f>
        <v>458.60329703610728</v>
      </c>
      <c r="L60" s="2">
        <f>TREND(Calibration!$A$2:$A$4,Calibration!$D$2:$D$4,G60)</f>
        <v>556.75415041812403</v>
      </c>
    </row>
    <row r="61" spans="1:12" x14ac:dyDescent="0.25">
      <c r="A61">
        <v>294808</v>
      </c>
      <c r="B61">
        <v>14.876000400000001</v>
      </c>
      <c r="C61">
        <v>0.30346000000000001</v>
      </c>
      <c r="D61">
        <v>37.023998259999999</v>
      </c>
      <c r="E61">
        <v>0.25264998999999999</v>
      </c>
      <c r="F61">
        <v>37.444000240000001</v>
      </c>
      <c r="G61">
        <v>0.76470000000000005</v>
      </c>
      <c r="H61">
        <v>33.021999360000002</v>
      </c>
      <c r="J61" s="2">
        <f>TREND(Calibration!$A$2:$A$4,Calibration!$B$2:$B$4,C61)</f>
        <v>318.30767974813034</v>
      </c>
      <c r="K61" s="2">
        <f>TREND(Calibration!$A$2:$A$4,Calibration!$C$2:$C$4,E61)</f>
        <v>456.02711126581471</v>
      </c>
      <c r="L61" s="2">
        <f>TREND(Calibration!$A$2:$A$4,Calibration!$D$2:$D$4,G61)</f>
        <v>554.84067852728549</v>
      </c>
    </row>
    <row r="62" spans="1:12" x14ac:dyDescent="0.25">
      <c r="A62">
        <v>299863</v>
      </c>
      <c r="B62">
        <v>14.86699963</v>
      </c>
      <c r="C62">
        <v>0.30248999999999998</v>
      </c>
      <c r="D62">
        <v>37.069000240000001</v>
      </c>
      <c r="E62">
        <v>0.25264998999999999</v>
      </c>
      <c r="F62">
        <v>37.386001589999999</v>
      </c>
      <c r="G62">
        <v>0.75980002000000002</v>
      </c>
      <c r="H62">
        <v>33.019001009999997</v>
      </c>
      <c r="J62" s="2">
        <f>TREND(Calibration!$A$2:$A$4,Calibration!$B$2:$B$4,C62)</f>
        <v>314.01785020723287</v>
      </c>
      <c r="K62" s="2">
        <f>TREND(Calibration!$A$2:$A$4,Calibration!$C$2:$C$4,E62)</f>
        <v>456.02711126581471</v>
      </c>
      <c r="L62" s="2">
        <f>TREND(Calibration!$A$2:$A$4,Calibration!$D$2:$D$4,G62)</f>
        <v>551.36813414975222</v>
      </c>
    </row>
    <row r="63" spans="1:12" x14ac:dyDescent="0.25">
      <c r="A63">
        <v>304809</v>
      </c>
      <c r="B63">
        <v>14.86200047</v>
      </c>
      <c r="C63">
        <v>0.30033000999999998</v>
      </c>
      <c r="D63">
        <v>37.054000850000001</v>
      </c>
      <c r="E63">
        <v>0.25271000999999998</v>
      </c>
      <c r="F63">
        <v>37.430999759999999</v>
      </c>
      <c r="G63">
        <v>0.76470000000000005</v>
      </c>
      <c r="H63">
        <v>32.978000639999998</v>
      </c>
      <c r="J63" s="2">
        <f>TREND(Calibration!$A$2:$A$4,Calibration!$B$2:$B$4,C63)</f>
        <v>304.46528432059085</v>
      </c>
      <c r="K63" s="2">
        <f>TREND(Calibration!$A$2:$A$4,Calibration!$C$2:$C$4,E63)</f>
        <v>456.49566481106604</v>
      </c>
      <c r="L63" s="2">
        <f>TREND(Calibration!$A$2:$A$4,Calibration!$D$2:$D$4,G63)</f>
        <v>554.84067852728549</v>
      </c>
    </row>
    <row r="64" spans="1:12" x14ac:dyDescent="0.25">
      <c r="A64">
        <v>310174</v>
      </c>
      <c r="B64">
        <v>14.82600021</v>
      </c>
      <c r="C64">
        <v>0.30643999999999999</v>
      </c>
      <c r="D64">
        <v>37.025001529999997</v>
      </c>
      <c r="E64">
        <v>0.25264998999999999</v>
      </c>
      <c r="F64">
        <v>37.370998380000003</v>
      </c>
      <c r="G64">
        <v>0.75980002000000002</v>
      </c>
      <c r="H64">
        <v>33.013000490000003</v>
      </c>
      <c r="J64" s="2">
        <f>TREND(Calibration!$A$2:$A$4,Calibration!$B$2:$B$4,C64)</f>
        <v>331.48674369851597</v>
      </c>
      <c r="K64" s="2">
        <f>TREND(Calibration!$A$2:$A$4,Calibration!$C$2:$C$4,E64)</f>
        <v>456.02711126581471</v>
      </c>
      <c r="L64" s="2">
        <f>TREND(Calibration!$A$2:$A$4,Calibration!$D$2:$D$4,G64)</f>
        <v>551.36813414975222</v>
      </c>
    </row>
    <row r="65" spans="1:12" x14ac:dyDescent="0.25">
      <c r="A65">
        <v>314808</v>
      </c>
      <c r="B65">
        <v>14.75800037</v>
      </c>
      <c r="C65">
        <v>0.30217000999999999</v>
      </c>
      <c r="D65">
        <v>37.05099869</v>
      </c>
      <c r="E65">
        <v>0.25302999999999998</v>
      </c>
      <c r="F65">
        <v>37.39599991</v>
      </c>
      <c r="G65">
        <v>0.76789998999999998</v>
      </c>
      <c r="H65">
        <v>33.067001339999997</v>
      </c>
      <c r="J65" s="2">
        <f>TREND(Calibration!$A$2:$A$4,Calibration!$B$2:$B$4,C65)</f>
        <v>312.60269293425176</v>
      </c>
      <c r="K65" s="2">
        <f>TREND(Calibration!$A$2:$A$4,Calibration!$C$2:$C$4,E65)</f>
        <v>458.99370627965959</v>
      </c>
      <c r="L65" s="2">
        <f>TREND(Calibration!$A$2:$A$4,Calibration!$D$2:$D$4,G65)</f>
        <v>557.10846478001758</v>
      </c>
    </row>
    <row r="66" spans="1:12" x14ac:dyDescent="0.25">
      <c r="A66">
        <v>319933</v>
      </c>
      <c r="B66">
        <v>14.76399994</v>
      </c>
      <c r="C66">
        <v>0.30287001000000002</v>
      </c>
      <c r="D66">
        <v>37.05099869</v>
      </c>
      <c r="E66">
        <v>0.25302999999999998</v>
      </c>
      <c r="F66">
        <v>37.45299911</v>
      </c>
      <c r="G66">
        <v>0.77659999999999996</v>
      </c>
      <c r="H66">
        <v>33.006000520000001</v>
      </c>
      <c r="J66" s="2">
        <f>TREND(Calibration!$A$2:$A$4,Calibration!$B$2:$B$4,C66)</f>
        <v>315.69844621118818</v>
      </c>
      <c r="K66" s="2">
        <f>TREND(Calibration!$A$2:$A$4,Calibration!$C$2:$C$4,E66)</f>
        <v>458.99370627965959</v>
      </c>
      <c r="L66" s="2">
        <f>TREND(Calibration!$A$2:$A$4,Calibration!$D$2:$D$4,G66)</f>
        <v>563.27403500887226</v>
      </c>
    </row>
    <row r="67" spans="1:12" x14ac:dyDescent="0.25">
      <c r="A67">
        <v>324820</v>
      </c>
      <c r="B67">
        <v>14.76799965</v>
      </c>
      <c r="C67">
        <v>0.30217000999999999</v>
      </c>
      <c r="D67">
        <v>37.025001529999997</v>
      </c>
      <c r="E67">
        <v>0.25330001000000002</v>
      </c>
      <c r="F67">
        <v>37.421001429999997</v>
      </c>
      <c r="G67">
        <v>0.77710003000000005</v>
      </c>
      <c r="H67">
        <v>33.063999180000003</v>
      </c>
      <c r="J67" s="2">
        <f>TREND(Calibration!$A$2:$A$4,Calibration!$B$2:$B$4,C67)</f>
        <v>312.60269293425176</v>
      </c>
      <c r="K67" s="2">
        <f>TREND(Calibration!$A$2:$A$4,Calibration!$C$2:$C$4,E67)</f>
        <v>461.10157270340756</v>
      </c>
      <c r="L67" s="2">
        <f>TREND(Calibration!$A$2:$A$4,Calibration!$D$2:$D$4,G67)</f>
        <v>563.62839897874517</v>
      </c>
    </row>
    <row r="68" spans="1:12" x14ac:dyDescent="0.25">
      <c r="A68">
        <v>329891</v>
      </c>
      <c r="B68">
        <v>14.692999840000001</v>
      </c>
      <c r="C68">
        <v>0.30184000999999999</v>
      </c>
      <c r="D68">
        <v>37.073001859999998</v>
      </c>
      <c r="E68">
        <v>0.25324999999999998</v>
      </c>
      <c r="F68">
        <v>37.398998259999999</v>
      </c>
      <c r="G68">
        <v>0.76789998999999998</v>
      </c>
      <c r="H68">
        <v>33.034999849999998</v>
      </c>
      <c r="J68" s="2">
        <f>TREND(Calibration!$A$2:$A$4,Calibration!$B$2:$B$4,C68)</f>
        <v>311.14326638941043</v>
      </c>
      <c r="K68" s="2">
        <f>TREND(Calibration!$A$2:$A$4,Calibration!$C$2:$C$4,E68)</f>
        <v>460.71116345985456</v>
      </c>
      <c r="L68" s="2">
        <f>TREND(Calibration!$A$2:$A$4,Calibration!$D$2:$D$4,G68)</f>
        <v>557.10846478001758</v>
      </c>
    </row>
    <row r="69" spans="1:12" x14ac:dyDescent="0.25">
      <c r="A69">
        <v>334825</v>
      </c>
      <c r="B69">
        <v>14.692999840000001</v>
      </c>
      <c r="C69">
        <v>0.30470999999999998</v>
      </c>
      <c r="D69">
        <v>37.060001370000002</v>
      </c>
      <c r="E69">
        <v>0.25308001000000002</v>
      </c>
      <c r="F69">
        <v>37.398998259999999</v>
      </c>
      <c r="G69">
        <v>0.76690000000000003</v>
      </c>
      <c r="H69">
        <v>33.002998349999999</v>
      </c>
      <c r="J69" s="2">
        <f>TREND(Calibration!$A$2:$A$4,Calibration!$B$2:$B$4,C69)</f>
        <v>323.83581059980224</v>
      </c>
      <c r="K69" s="2">
        <f>TREND(Calibration!$A$2:$A$4,Calibration!$C$2:$C$4,E69)</f>
        <v>459.38411552321259</v>
      </c>
      <c r="L69" s="2">
        <f>TREND(Calibration!$A$2:$A$4,Calibration!$D$2:$D$4,G69)</f>
        <v>556.39978644825112</v>
      </c>
    </row>
    <row r="70" spans="1:12" x14ac:dyDescent="0.25">
      <c r="A70">
        <v>339927</v>
      </c>
      <c r="B70">
        <v>14.751000400000001</v>
      </c>
      <c r="C70">
        <v>0.30579001</v>
      </c>
      <c r="D70">
        <v>37.066001890000003</v>
      </c>
      <c r="E70">
        <v>0.25302999999999998</v>
      </c>
      <c r="F70">
        <v>37.428001399999999</v>
      </c>
      <c r="G70">
        <v>0.77659999999999996</v>
      </c>
      <c r="H70">
        <v>32.94900131</v>
      </c>
      <c r="J70" s="2">
        <f>TREND(Calibration!$A$2:$A$4,Calibration!$B$2:$B$4,C70)</f>
        <v>328.61215988069353</v>
      </c>
      <c r="K70" s="2">
        <f>TREND(Calibration!$A$2:$A$4,Calibration!$C$2:$C$4,E70)</f>
        <v>458.99370627965959</v>
      </c>
      <c r="L70" s="2">
        <f>TREND(Calibration!$A$2:$A$4,Calibration!$D$2:$D$4,G70)</f>
        <v>563.27403500887226</v>
      </c>
    </row>
    <row r="71" spans="1:12" x14ac:dyDescent="0.25">
      <c r="A71">
        <v>344817</v>
      </c>
      <c r="B71">
        <v>14.774000170000001</v>
      </c>
      <c r="C71">
        <v>0.30724998999999997</v>
      </c>
      <c r="D71">
        <v>37.0320015</v>
      </c>
      <c r="E71">
        <v>0.25291999999999998</v>
      </c>
      <c r="F71">
        <v>37.415000919999997</v>
      </c>
      <c r="G71">
        <v>0.77329999000000005</v>
      </c>
      <c r="H71">
        <v>33.021999360000002</v>
      </c>
      <c r="J71" s="2">
        <f>TREND(Calibration!$A$2:$A$4,Calibration!$B$2:$B$4,C71)</f>
        <v>335.0689282653525</v>
      </c>
      <c r="K71" s="2">
        <f>TREND(Calibration!$A$2:$A$4,Calibration!$C$2:$C$4,E71)</f>
        <v>458.13497768956199</v>
      </c>
      <c r="L71" s="2">
        <f>TREND(Calibration!$A$2:$A$4,Calibration!$D$2:$D$4,G71)</f>
        <v>560.93536604056965</v>
      </c>
    </row>
    <row r="72" spans="1:12" x14ac:dyDescent="0.25">
      <c r="A72">
        <v>349910</v>
      </c>
      <c r="B72">
        <v>14.789999959999999</v>
      </c>
      <c r="C72">
        <v>0.29898000000000002</v>
      </c>
      <c r="D72">
        <v>37.025001529999997</v>
      </c>
      <c r="E72">
        <v>0.25297998999999999</v>
      </c>
      <c r="F72">
        <v>37.439998629999998</v>
      </c>
      <c r="G72">
        <v>0.77869999000000001</v>
      </c>
      <c r="H72">
        <v>32.978000639999998</v>
      </c>
      <c r="J72" s="2">
        <f>TREND(Calibration!$A$2:$A$4,Calibration!$B$2:$B$4,C72)</f>
        <v>298.49485877573875</v>
      </c>
      <c r="K72" s="2">
        <f>TREND(Calibration!$A$2:$A$4,Calibration!$C$2:$C$4,E72)</f>
        <v>458.60329703610728</v>
      </c>
      <c r="L72" s="2">
        <f>TREND(Calibration!$A$2:$A$4,Calibration!$D$2:$D$4,G72)</f>
        <v>564.7622673011216</v>
      </c>
    </row>
    <row r="73" spans="1:12" x14ac:dyDescent="0.25">
      <c r="A73">
        <v>354832</v>
      </c>
      <c r="B73">
        <v>14.78100014</v>
      </c>
      <c r="C73">
        <v>0.30459999999999998</v>
      </c>
      <c r="D73">
        <v>37</v>
      </c>
      <c r="E73">
        <v>0.25297998999999999</v>
      </c>
      <c r="F73">
        <v>37.405998230000002</v>
      </c>
      <c r="G73">
        <v>0.77280002999999997</v>
      </c>
      <c r="H73">
        <v>33.015998840000002</v>
      </c>
      <c r="J73" s="2">
        <f>TREND(Calibration!$A$2:$A$4,Calibration!$B$2:$B$4,C73)</f>
        <v>323.34933508485506</v>
      </c>
      <c r="K73" s="2">
        <f>TREND(Calibration!$A$2:$A$4,Calibration!$C$2:$C$4,E73)</f>
        <v>458.60329703610728</v>
      </c>
      <c r="L73" s="2">
        <f>TREND(Calibration!$A$2:$A$4,Calibration!$D$2:$D$4,G73)</f>
        <v>560.58105167867598</v>
      </c>
    </row>
    <row r="74" spans="1:12" x14ac:dyDescent="0.25">
      <c r="A74">
        <v>359940</v>
      </c>
      <c r="B74">
        <v>14.79699993</v>
      </c>
      <c r="C74">
        <v>0.30253999999999998</v>
      </c>
      <c r="D74">
        <v>37.037998199999997</v>
      </c>
      <c r="E74">
        <v>0.25302999999999998</v>
      </c>
      <c r="F74">
        <v>37.444000240000001</v>
      </c>
      <c r="G74">
        <v>0.78200000999999997</v>
      </c>
      <c r="H74">
        <v>33</v>
      </c>
      <c r="J74" s="2">
        <f>TREND(Calibration!$A$2:$A$4,Calibration!$B$2:$B$4,C74)</f>
        <v>314.23897544129977</v>
      </c>
      <c r="K74" s="2">
        <f>TREND(Calibration!$A$2:$A$4,Calibration!$C$2:$C$4,E74)</f>
        <v>458.99370627965959</v>
      </c>
      <c r="L74" s="2">
        <f>TREND(Calibration!$A$2:$A$4,Calibration!$D$2:$D$4,G74)</f>
        <v>567.10094335627844</v>
      </c>
    </row>
    <row r="75" spans="1:12" x14ac:dyDescent="0.25">
      <c r="A75">
        <v>364808</v>
      </c>
      <c r="B75">
        <v>14.75800037</v>
      </c>
      <c r="C75">
        <v>0.30303001000000002</v>
      </c>
      <c r="D75">
        <v>37.013000490000003</v>
      </c>
      <c r="E75">
        <v>0.25308001000000002</v>
      </c>
      <c r="F75">
        <v>37.38999939</v>
      </c>
      <c r="G75">
        <v>0.77439999999999998</v>
      </c>
      <c r="H75">
        <v>33.034999849999998</v>
      </c>
      <c r="J75" s="2">
        <f>TREND(Calibration!$A$2:$A$4,Calibration!$B$2:$B$4,C75)</f>
        <v>316.40604696020227</v>
      </c>
      <c r="K75" s="2">
        <f>TREND(Calibration!$A$2:$A$4,Calibration!$C$2:$C$4,E75)</f>
        <v>459.38411552321259</v>
      </c>
      <c r="L75" s="2">
        <f>TREND(Calibration!$A$2:$A$4,Calibration!$D$2:$D$4,G75)</f>
        <v>561.71492708790663</v>
      </c>
    </row>
    <row r="76" spans="1:12" x14ac:dyDescent="0.25">
      <c r="A76">
        <v>369941</v>
      </c>
      <c r="B76">
        <v>14.755000109999999</v>
      </c>
      <c r="C76">
        <v>0.30340999000000002</v>
      </c>
      <c r="D76">
        <v>37.015998840000002</v>
      </c>
      <c r="E76">
        <v>0.25302999999999998</v>
      </c>
      <c r="F76">
        <v>37.409000399999996</v>
      </c>
      <c r="G76">
        <v>0.76630001999999997</v>
      </c>
      <c r="H76">
        <v>32.94900131</v>
      </c>
      <c r="J76" s="2">
        <f>TREND(Calibration!$A$2:$A$4,Calibration!$B$2:$B$4,C76)</f>
        <v>318.08651028901681</v>
      </c>
      <c r="K76" s="2">
        <f>TREND(Calibration!$A$2:$A$4,Calibration!$C$2:$C$4,E76)</f>
        <v>458.99370627965959</v>
      </c>
      <c r="L76" s="2">
        <f>TREND(Calibration!$A$2:$A$4,Calibration!$D$2:$D$4,G76)</f>
        <v>555.97458937078693</v>
      </c>
    </row>
    <row r="77" spans="1:12" x14ac:dyDescent="0.25">
      <c r="A77">
        <v>374894</v>
      </c>
      <c r="B77">
        <v>14.777000429999999</v>
      </c>
      <c r="C77">
        <v>0.30421999</v>
      </c>
      <c r="D77">
        <v>36.984001159999998</v>
      </c>
      <c r="E77">
        <v>0.25302999999999998</v>
      </c>
      <c r="F77">
        <v>37.446998600000001</v>
      </c>
      <c r="G77">
        <v>0.77329999000000005</v>
      </c>
      <c r="H77">
        <v>32.984001159999998</v>
      </c>
      <c r="J77" s="2">
        <f>TREND(Calibration!$A$2:$A$4,Calibration!$B$2:$B$4,C77)</f>
        <v>321.66873908089997</v>
      </c>
      <c r="K77" s="2">
        <f>TREND(Calibration!$A$2:$A$4,Calibration!$C$2:$C$4,E77)</f>
        <v>458.99370627965959</v>
      </c>
      <c r="L77" s="2">
        <f>TREND(Calibration!$A$2:$A$4,Calibration!$D$2:$D$4,G77)</f>
        <v>560.93536604056965</v>
      </c>
    </row>
    <row r="78" spans="1:12" x14ac:dyDescent="0.25">
      <c r="A78">
        <v>379922</v>
      </c>
      <c r="B78">
        <v>14.7159996</v>
      </c>
      <c r="C78">
        <v>0.30519000000000002</v>
      </c>
      <c r="D78">
        <v>36.997001650000001</v>
      </c>
      <c r="E78">
        <v>0.25308001000000002</v>
      </c>
      <c r="F78">
        <v>37.382999419999997</v>
      </c>
      <c r="G78">
        <v>0.76090002000000001</v>
      </c>
      <c r="H78">
        <v>32.9679985</v>
      </c>
      <c r="J78" s="2">
        <f>TREND(Calibration!$A$2:$A$4,Calibration!$B$2:$B$4,C78)</f>
        <v>325.95861284684429</v>
      </c>
      <c r="K78" s="2">
        <f>TREND(Calibration!$A$2:$A$4,Calibration!$C$2:$C$4,E78)</f>
        <v>459.38411552321259</v>
      </c>
      <c r="L78" s="2">
        <f>TREND(Calibration!$A$2:$A$4,Calibration!$D$2:$D$4,G78)</f>
        <v>552.14768811023498</v>
      </c>
    </row>
    <row r="79" spans="1:12" x14ac:dyDescent="0.25">
      <c r="A79">
        <v>384816</v>
      </c>
      <c r="B79">
        <v>14.76299953</v>
      </c>
      <c r="C79">
        <v>0.29854000000000003</v>
      </c>
      <c r="D79">
        <v>37.001998899999997</v>
      </c>
      <c r="E79">
        <v>0.25297998999999999</v>
      </c>
      <c r="F79">
        <v>37.458999630000001</v>
      </c>
      <c r="G79">
        <v>0.77439999999999998</v>
      </c>
      <c r="H79">
        <v>32.932998660000003</v>
      </c>
      <c r="J79" s="2">
        <f>TREND(Calibration!$A$2:$A$4,Calibration!$B$2:$B$4,C79)</f>
        <v>296.54895671595023</v>
      </c>
      <c r="K79" s="2">
        <f>TREND(Calibration!$A$2:$A$4,Calibration!$C$2:$C$4,E79)</f>
        <v>458.60329703610728</v>
      </c>
      <c r="L79" s="2">
        <f>TREND(Calibration!$A$2:$A$4,Calibration!$D$2:$D$4,G79)</f>
        <v>561.71492708790663</v>
      </c>
    </row>
    <row r="80" spans="1:12" x14ac:dyDescent="0.25">
      <c r="A80">
        <v>390056</v>
      </c>
      <c r="B80">
        <v>14.71899986</v>
      </c>
      <c r="C80">
        <v>0.30719000000000002</v>
      </c>
      <c r="D80">
        <v>37.016998289999997</v>
      </c>
      <c r="E80">
        <v>0.25302999999999998</v>
      </c>
      <c r="F80">
        <v>37.375999450000002</v>
      </c>
      <c r="G80">
        <v>0.76090002000000001</v>
      </c>
      <c r="H80">
        <v>32.9109993</v>
      </c>
      <c r="J80" s="2">
        <f>TREND(Calibration!$A$2:$A$4,Calibration!$B$2:$B$4,C80)</f>
        <v>334.80362220951929</v>
      </c>
      <c r="K80" s="2">
        <f>TREND(Calibration!$A$2:$A$4,Calibration!$C$2:$C$4,E80)</f>
        <v>458.99370627965959</v>
      </c>
      <c r="L80" s="2">
        <f>TREND(Calibration!$A$2:$A$4,Calibration!$D$2:$D$4,G80)</f>
        <v>552.14768811023498</v>
      </c>
    </row>
    <row r="81" spans="1:12" x14ac:dyDescent="0.25">
      <c r="A81">
        <v>394808</v>
      </c>
      <c r="B81">
        <v>14.708999629999999</v>
      </c>
      <c r="C81">
        <v>0.30379</v>
      </c>
      <c r="D81">
        <v>37.005001069999999</v>
      </c>
      <c r="E81">
        <v>0.25291999999999998</v>
      </c>
      <c r="F81">
        <v>37.379001619999997</v>
      </c>
      <c r="G81">
        <v>0.75880002999999996</v>
      </c>
      <c r="H81">
        <v>32.9109993</v>
      </c>
      <c r="J81" s="2">
        <f>TREND(Calibration!$A$2:$A$4,Calibration!$B$2:$B$4,C81)</f>
        <v>319.7671062929719</v>
      </c>
      <c r="K81" s="2">
        <f>TREND(Calibration!$A$2:$A$4,Calibration!$C$2:$C$4,E81)</f>
        <v>458.13497768956199</v>
      </c>
      <c r="L81" s="2">
        <f>TREND(Calibration!$A$2:$A$4,Calibration!$D$2:$D$4,G81)</f>
        <v>550.65945581798553</v>
      </c>
    </row>
    <row r="82" spans="1:12" x14ac:dyDescent="0.25">
      <c r="A82">
        <v>399941</v>
      </c>
      <c r="B82">
        <v>14.722000120000001</v>
      </c>
      <c r="C82">
        <v>0.30368000000000001</v>
      </c>
      <c r="D82">
        <v>37.0359993</v>
      </c>
      <c r="E82">
        <v>0.25330001000000002</v>
      </c>
      <c r="F82">
        <v>37.382999419999997</v>
      </c>
      <c r="G82">
        <v>0.75279998999999997</v>
      </c>
      <c r="H82">
        <v>32.908000950000002</v>
      </c>
      <c r="J82" s="2">
        <f>TREND(Calibration!$A$2:$A$4,Calibration!$B$2:$B$4,C82)</f>
        <v>319.28063077802472</v>
      </c>
      <c r="K82" s="2">
        <f>TREND(Calibration!$A$2:$A$4,Calibration!$C$2:$C$4,E82)</f>
        <v>461.10157270340756</v>
      </c>
      <c r="L82" s="2">
        <f>TREND(Calibration!$A$2:$A$4,Calibration!$D$2:$D$4,G82)</f>
        <v>546.40731495884438</v>
      </c>
    </row>
    <row r="83" spans="1:12" x14ac:dyDescent="0.25">
      <c r="A83">
        <v>404808</v>
      </c>
      <c r="B83">
        <v>14.73400021</v>
      </c>
      <c r="C83">
        <v>0.30217000999999999</v>
      </c>
      <c r="D83">
        <v>36.956001280000002</v>
      </c>
      <c r="E83">
        <v>0.25345999000000002</v>
      </c>
      <c r="F83">
        <v>37.402000430000001</v>
      </c>
      <c r="G83">
        <v>0.75770002999999997</v>
      </c>
      <c r="H83">
        <v>32.881999970000003</v>
      </c>
      <c r="J83" s="2">
        <f>TREND(Calibration!$A$2:$A$4,Calibration!$B$2:$B$4,C83)</f>
        <v>312.60269293425176</v>
      </c>
      <c r="K83" s="2">
        <f>TREND(Calibration!$A$2:$A$4,Calibration!$C$2:$C$4,E83)</f>
        <v>462.3504763383512</v>
      </c>
      <c r="L83" s="2">
        <f>TREND(Calibration!$A$2:$A$4,Calibration!$D$2:$D$4,G83)</f>
        <v>549.87990185750277</v>
      </c>
    </row>
    <row r="84" spans="1:12" x14ac:dyDescent="0.25">
      <c r="A84">
        <v>409938</v>
      </c>
      <c r="B84">
        <v>14.74800014</v>
      </c>
      <c r="C84">
        <v>0.30157</v>
      </c>
      <c r="D84">
        <v>36.972999569999999</v>
      </c>
      <c r="E84">
        <v>0.25334999000000002</v>
      </c>
      <c r="F84">
        <v>37.437000269999999</v>
      </c>
      <c r="G84">
        <v>0.76520001999999998</v>
      </c>
      <c r="H84">
        <v>32.908000950000002</v>
      </c>
      <c r="J84" s="2">
        <f>TREND(Calibration!$A$2:$A$4,Calibration!$B$2:$B$4,C84)</f>
        <v>309.94914590040253</v>
      </c>
      <c r="K84" s="2">
        <f>TREND(Calibration!$A$2:$A$4,Calibration!$C$2:$C$4,E84)</f>
        <v>461.4917477482536</v>
      </c>
      <c r="L84" s="2">
        <f>TREND(Calibration!$A$2:$A$4,Calibration!$D$2:$D$4,G84)</f>
        <v>555.19503541030417</v>
      </c>
    </row>
    <row r="85" spans="1:12" x14ac:dyDescent="0.25">
      <c r="A85">
        <v>414824</v>
      </c>
      <c r="B85">
        <v>14.74199963</v>
      </c>
      <c r="C85">
        <v>0.30188999</v>
      </c>
      <c r="D85">
        <v>36.998001100000003</v>
      </c>
      <c r="E85">
        <v>0.25319001000000002</v>
      </c>
      <c r="F85">
        <v>37.439998629999998</v>
      </c>
      <c r="G85">
        <v>0.76580000000000004</v>
      </c>
      <c r="H85">
        <v>32.908000950000002</v>
      </c>
      <c r="J85" s="2">
        <f>TREND(Calibration!$A$2:$A$4,Calibration!$B$2:$B$4,C85)</f>
        <v>311.36430317338386</v>
      </c>
      <c r="K85" s="2">
        <f>TREND(Calibration!$A$2:$A$4,Calibration!$C$2:$C$4,E85)</f>
        <v>460.24284411330996</v>
      </c>
      <c r="L85" s="2">
        <f>TREND(Calibration!$A$2:$A$4,Calibration!$D$2:$D$4,G85)</f>
        <v>555.62023248776825</v>
      </c>
    </row>
    <row r="86" spans="1:12" x14ac:dyDescent="0.25">
      <c r="A86">
        <v>419894</v>
      </c>
      <c r="B86">
        <v>14.68900013</v>
      </c>
      <c r="C86">
        <v>0.30168</v>
      </c>
      <c r="D86">
        <v>36.963001249999998</v>
      </c>
      <c r="E86">
        <v>0.25324999999999998</v>
      </c>
      <c r="F86">
        <v>37.4109993</v>
      </c>
      <c r="G86">
        <v>0.76470000000000005</v>
      </c>
      <c r="H86">
        <v>32.981998439999998</v>
      </c>
      <c r="J86" s="2">
        <f>TREND(Calibration!$A$2:$A$4,Calibration!$B$2:$B$4,C86)</f>
        <v>310.43562141534971</v>
      </c>
      <c r="K86" s="2">
        <f>TREND(Calibration!$A$2:$A$4,Calibration!$C$2:$C$4,E86)</f>
        <v>460.71116345985456</v>
      </c>
      <c r="L86" s="2">
        <f>TREND(Calibration!$A$2:$A$4,Calibration!$D$2:$D$4,G86)</f>
        <v>554.84067852728549</v>
      </c>
    </row>
    <row r="87" spans="1:12" x14ac:dyDescent="0.25">
      <c r="A87">
        <v>424808</v>
      </c>
      <c r="B87">
        <v>14.692999840000001</v>
      </c>
      <c r="C87">
        <v>0.30179</v>
      </c>
      <c r="D87">
        <v>36.966999049999998</v>
      </c>
      <c r="E87">
        <v>0.25297998999999999</v>
      </c>
      <c r="F87">
        <v>37.397998809999997</v>
      </c>
      <c r="G87">
        <v>0.75609999999999999</v>
      </c>
      <c r="H87">
        <v>32.956001280000002</v>
      </c>
      <c r="J87" s="2">
        <f>TREND(Calibration!$A$2:$A$4,Calibration!$B$2:$B$4,C87)</f>
        <v>310.9220969302969</v>
      </c>
      <c r="K87" s="2">
        <f>TREND(Calibration!$A$2:$A$4,Calibration!$C$2:$C$4,E87)</f>
        <v>458.60329703610728</v>
      </c>
      <c r="L87" s="2">
        <f>TREND(Calibration!$A$2:$A$4,Calibration!$D$2:$D$4,G87)</f>
        <v>548.74598392714699</v>
      </c>
    </row>
    <row r="88" spans="1:12" x14ac:dyDescent="0.25">
      <c r="A88">
        <v>429894</v>
      </c>
      <c r="B88">
        <v>14.713000299999999</v>
      </c>
      <c r="C88">
        <v>0.29730001</v>
      </c>
      <c r="D88">
        <v>36.948001859999998</v>
      </c>
      <c r="E88">
        <v>0.25297998999999999</v>
      </c>
      <c r="F88">
        <v>37.4679985</v>
      </c>
      <c r="G88">
        <v>0.76789998999999998</v>
      </c>
      <c r="H88">
        <v>32.981998439999998</v>
      </c>
      <c r="J88" s="2">
        <f>TREND(Calibration!$A$2:$A$4,Calibration!$B$2:$B$4,C88)</f>
        <v>291.06509513613832</v>
      </c>
      <c r="K88" s="2">
        <f>TREND(Calibration!$A$2:$A$4,Calibration!$C$2:$C$4,E88)</f>
        <v>458.60329703610728</v>
      </c>
      <c r="L88" s="2">
        <f>TREND(Calibration!$A$2:$A$4,Calibration!$D$2:$D$4,G88)</f>
        <v>557.10846478001758</v>
      </c>
    </row>
    <row r="89" spans="1:12" x14ac:dyDescent="0.25">
      <c r="A89">
        <v>434808</v>
      </c>
      <c r="B89">
        <v>14.70300007</v>
      </c>
      <c r="C89">
        <v>0.29940999000000001</v>
      </c>
      <c r="D89">
        <v>36.983001710000003</v>
      </c>
      <c r="E89">
        <v>0.25330001000000002</v>
      </c>
      <c r="F89">
        <v>37.44900131</v>
      </c>
      <c r="G89">
        <v>0.77170002000000004</v>
      </c>
      <c r="H89">
        <v>32.978000639999998</v>
      </c>
      <c r="J89" s="2">
        <f>TREND(Calibration!$A$2:$A$4,Calibration!$B$2:$B$4,C89)</f>
        <v>300.39649156366681</v>
      </c>
      <c r="K89" s="2">
        <f>TREND(Calibration!$A$2:$A$4,Calibration!$C$2:$C$4,E89)</f>
        <v>461.10157270340756</v>
      </c>
      <c r="L89" s="2">
        <f>TREND(Calibration!$A$2:$A$4,Calibration!$D$2:$D$4,G89)</f>
        <v>559.80149063133899</v>
      </c>
    </row>
    <row r="90" spans="1:12" x14ac:dyDescent="0.25">
      <c r="A90">
        <v>439957</v>
      </c>
      <c r="B90">
        <v>14.722000120000001</v>
      </c>
      <c r="C90">
        <v>0.30059998999999998</v>
      </c>
      <c r="D90">
        <v>36.976001740000001</v>
      </c>
      <c r="E90">
        <v>0.25334999000000002</v>
      </c>
      <c r="F90">
        <v>37.430000309999997</v>
      </c>
      <c r="G90">
        <v>0.76849997000000003</v>
      </c>
      <c r="H90">
        <v>32.94900131</v>
      </c>
      <c r="J90" s="2">
        <f>TREND(Calibration!$A$2:$A$4,Calibration!$B$2:$B$4,C90)</f>
        <v>305.65927213445843</v>
      </c>
      <c r="K90" s="2">
        <f>TREND(Calibration!$A$2:$A$4,Calibration!$C$2:$C$4,E90)</f>
        <v>461.4917477482536</v>
      </c>
      <c r="L90" s="2">
        <f>TREND(Calibration!$A$2:$A$4,Calibration!$D$2:$D$4,G90)</f>
        <v>557.53366185748166</v>
      </c>
    </row>
    <row r="91" spans="1:12" x14ac:dyDescent="0.25">
      <c r="A91">
        <v>444808</v>
      </c>
      <c r="B91">
        <v>14.69200039</v>
      </c>
      <c r="C91">
        <v>0.30314001000000002</v>
      </c>
      <c r="D91">
        <v>36.933998109999997</v>
      </c>
      <c r="E91">
        <v>0.25330001000000002</v>
      </c>
      <c r="F91">
        <v>37.414001460000001</v>
      </c>
      <c r="G91">
        <v>0.7712</v>
      </c>
      <c r="H91">
        <v>32.981998439999998</v>
      </c>
      <c r="J91" s="2">
        <f>TREND(Calibration!$A$2:$A$4,Calibration!$B$2:$B$4,C91)</f>
        <v>316.89252247514924</v>
      </c>
      <c r="K91" s="2">
        <f>TREND(Calibration!$A$2:$A$4,Calibration!$C$2:$C$4,E91)</f>
        <v>461.10157270340756</v>
      </c>
      <c r="L91" s="2">
        <f>TREND(Calibration!$A$2:$A$4,Calibration!$D$2:$D$4,G91)</f>
        <v>559.4471337483202</v>
      </c>
    </row>
    <row r="92" spans="1:12" x14ac:dyDescent="0.25">
      <c r="A92">
        <v>450018</v>
      </c>
      <c r="B92">
        <v>14.647000309999999</v>
      </c>
      <c r="C92">
        <v>0.30129999000000002</v>
      </c>
      <c r="D92">
        <v>36.929000850000001</v>
      </c>
      <c r="E92">
        <v>0.25334999000000002</v>
      </c>
      <c r="F92">
        <v>37.41999817</v>
      </c>
      <c r="G92">
        <v>0.76249999000000002</v>
      </c>
      <c r="H92">
        <v>32.891998289999997</v>
      </c>
      <c r="J92" s="2">
        <f>TREND(Calibration!$A$2:$A$4,Calibration!$B$2:$B$4,C92)</f>
        <v>308.75502541139463</v>
      </c>
      <c r="K92" s="2">
        <f>TREND(Calibration!$A$2:$A$4,Calibration!$C$2:$C$4,E92)</f>
        <v>461.4917477482536</v>
      </c>
      <c r="L92" s="2">
        <f>TREND(Calibration!$A$2:$A$4,Calibration!$D$2:$D$4,G92)</f>
        <v>553.28156351946564</v>
      </c>
    </row>
    <row r="93" spans="1:12" x14ac:dyDescent="0.25">
      <c r="A93">
        <v>454814</v>
      </c>
      <c r="B93">
        <v>14.65499973</v>
      </c>
      <c r="C93">
        <v>0.30281001000000002</v>
      </c>
      <c r="D93">
        <v>36.938999180000003</v>
      </c>
      <c r="E93">
        <v>0.25330001000000002</v>
      </c>
      <c r="F93">
        <v>37.381999970000003</v>
      </c>
      <c r="G93">
        <v>0.76149999999999995</v>
      </c>
      <c r="H93">
        <v>32.958999630000001</v>
      </c>
      <c r="J93" s="2">
        <f>TREND(Calibration!$A$2:$A$4,Calibration!$B$2:$B$4,C93)</f>
        <v>315.4330959303079</v>
      </c>
      <c r="K93" s="2">
        <f>TREND(Calibration!$A$2:$A$4,Calibration!$C$2:$C$4,E93)</f>
        <v>461.10157270340756</v>
      </c>
      <c r="L93" s="2">
        <f>TREND(Calibration!$A$2:$A$4,Calibration!$D$2:$D$4,G93)</f>
        <v>552.57288518769906</v>
      </c>
    </row>
    <row r="94" spans="1:12" x14ac:dyDescent="0.25">
      <c r="A94">
        <v>459987</v>
      </c>
      <c r="B94">
        <v>14.68999958</v>
      </c>
      <c r="C94">
        <v>0.30151999000000002</v>
      </c>
      <c r="D94">
        <v>36.938999180000003</v>
      </c>
      <c r="E94">
        <v>0.25330001000000002</v>
      </c>
      <c r="F94">
        <v>37.423000340000002</v>
      </c>
      <c r="G94">
        <v>0.76090002000000001</v>
      </c>
      <c r="H94">
        <v>32.908000950000002</v>
      </c>
      <c r="J94" s="2">
        <f>TREND(Calibration!$A$2:$A$4,Calibration!$B$2:$B$4,C94)</f>
        <v>309.727976441289</v>
      </c>
      <c r="K94" s="2">
        <f>TREND(Calibration!$A$2:$A$4,Calibration!$C$2:$C$4,E94)</f>
        <v>461.10157270340756</v>
      </c>
      <c r="L94" s="2">
        <f>TREND(Calibration!$A$2:$A$4,Calibration!$D$2:$D$4,G94)</f>
        <v>552.14768811023498</v>
      </c>
    </row>
    <row r="95" spans="1:12" x14ac:dyDescent="0.25">
      <c r="A95">
        <v>464808</v>
      </c>
      <c r="B95">
        <v>14.68700027</v>
      </c>
      <c r="C95">
        <v>0.30459999999999998</v>
      </c>
      <c r="D95">
        <v>36.9070015</v>
      </c>
      <c r="E95">
        <v>0.25297998999999999</v>
      </c>
      <c r="F95">
        <v>37.416999820000001</v>
      </c>
      <c r="G95">
        <v>0.76690000000000003</v>
      </c>
      <c r="H95">
        <v>32.974998470000003</v>
      </c>
      <c r="J95" s="2">
        <f>TREND(Calibration!$A$2:$A$4,Calibration!$B$2:$B$4,C95)</f>
        <v>323.34933508485506</v>
      </c>
      <c r="K95" s="2">
        <f>TREND(Calibration!$A$2:$A$4,Calibration!$C$2:$C$4,E95)</f>
        <v>458.60329703610728</v>
      </c>
      <c r="L95" s="2">
        <f>TREND(Calibration!$A$2:$A$4,Calibration!$D$2:$D$4,G95)</f>
        <v>556.39978644825112</v>
      </c>
    </row>
    <row r="96" spans="1:12" x14ac:dyDescent="0.25">
      <c r="A96">
        <v>469972</v>
      </c>
      <c r="B96">
        <v>14.61699963</v>
      </c>
      <c r="C96">
        <v>0.29973</v>
      </c>
      <c r="D96">
        <v>36.944999690000003</v>
      </c>
      <c r="E96">
        <v>0.25330001000000002</v>
      </c>
      <c r="F96">
        <v>37.375999450000002</v>
      </c>
      <c r="G96">
        <v>0.75880002999999996</v>
      </c>
      <c r="H96">
        <v>32.939998629999998</v>
      </c>
      <c r="J96" s="2">
        <f>TREND(Calibration!$A$2:$A$4,Calibration!$B$2:$B$4,C96)</f>
        <v>301.81173728674162</v>
      </c>
      <c r="K96" s="2">
        <f>TREND(Calibration!$A$2:$A$4,Calibration!$C$2:$C$4,E96)</f>
        <v>461.10157270340756</v>
      </c>
      <c r="L96" s="2">
        <f>TREND(Calibration!$A$2:$A$4,Calibration!$D$2:$D$4,G96)</f>
        <v>550.65945581798553</v>
      </c>
    </row>
    <row r="97" spans="1:12" x14ac:dyDescent="0.25">
      <c r="A97">
        <v>474808</v>
      </c>
      <c r="B97">
        <v>14.62800026</v>
      </c>
      <c r="C97">
        <v>0.30303001000000002</v>
      </c>
      <c r="D97">
        <v>36.917999270000003</v>
      </c>
      <c r="E97">
        <v>0.25297998999999999</v>
      </c>
      <c r="F97">
        <v>37.418998719999998</v>
      </c>
      <c r="G97">
        <v>0.75980002000000002</v>
      </c>
      <c r="H97">
        <v>32.994998930000001</v>
      </c>
      <c r="J97" s="2">
        <f>TREND(Calibration!$A$2:$A$4,Calibration!$B$2:$B$4,C97)</f>
        <v>316.40604696020227</v>
      </c>
      <c r="K97" s="2">
        <f>TREND(Calibration!$A$2:$A$4,Calibration!$C$2:$C$4,E97)</f>
        <v>458.60329703610728</v>
      </c>
      <c r="L97" s="2">
        <f>TREND(Calibration!$A$2:$A$4,Calibration!$D$2:$D$4,G97)</f>
        <v>551.36813414975222</v>
      </c>
    </row>
    <row r="98" spans="1:12" x14ac:dyDescent="0.25">
      <c r="A98">
        <v>479904</v>
      </c>
      <c r="B98">
        <v>14.626000400000001</v>
      </c>
      <c r="C98">
        <v>0.30022000999999998</v>
      </c>
      <c r="D98">
        <v>36.900001529999997</v>
      </c>
      <c r="E98">
        <v>0.25330001000000002</v>
      </c>
      <c r="F98">
        <v>37.458000179999999</v>
      </c>
      <c r="G98">
        <v>0.76630001999999997</v>
      </c>
      <c r="H98">
        <v>32.957000729999997</v>
      </c>
      <c r="J98" s="2">
        <f>TREND(Calibration!$A$2:$A$4,Calibration!$B$2:$B$4,C98)</f>
        <v>303.97880880564367</v>
      </c>
      <c r="K98" s="2">
        <f>TREND(Calibration!$A$2:$A$4,Calibration!$C$2:$C$4,E98)</f>
        <v>461.10157270340756</v>
      </c>
      <c r="L98" s="2">
        <f>TREND(Calibration!$A$2:$A$4,Calibration!$D$2:$D$4,G98)</f>
        <v>555.97458937078693</v>
      </c>
    </row>
    <row r="99" spans="1:12" x14ac:dyDescent="0.25">
      <c r="A99">
        <v>484808</v>
      </c>
      <c r="B99">
        <v>14.59300041</v>
      </c>
      <c r="C99">
        <v>0.30761999000000001</v>
      </c>
      <c r="D99">
        <v>36.938999180000003</v>
      </c>
      <c r="E99">
        <v>0.25334999000000002</v>
      </c>
      <c r="F99">
        <v>37.409999849999998</v>
      </c>
      <c r="G99">
        <v>0.76310003000000004</v>
      </c>
      <c r="H99">
        <v>32.972000119999997</v>
      </c>
      <c r="J99" s="2">
        <f>TREND(Calibration!$A$2:$A$4,Calibration!$B$2:$B$4,C99)</f>
        <v>336.70525499744758</v>
      </c>
      <c r="K99" s="2">
        <f>TREND(Calibration!$A$2:$A$4,Calibration!$C$2:$C$4,E99)</f>
        <v>461.4917477482536</v>
      </c>
      <c r="L99" s="2">
        <f>TREND(Calibration!$A$2:$A$4,Calibration!$D$2:$D$4,G99)</f>
        <v>553.70680311805484</v>
      </c>
    </row>
    <row r="100" spans="1:12" x14ac:dyDescent="0.25">
      <c r="A100">
        <v>490206</v>
      </c>
      <c r="B100">
        <v>14.53800011</v>
      </c>
      <c r="C100">
        <v>0.29649001000000003</v>
      </c>
      <c r="D100">
        <v>36.924999239999998</v>
      </c>
      <c r="E100">
        <v>0.25334999000000002</v>
      </c>
      <c r="F100">
        <v>37.442001339999997</v>
      </c>
      <c r="G100">
        <v>0.76520001999999998</v>
      </c>
      <c r="H100">
        <v>32.994998930000001</v>
      </c>
      <c r="J100" s="2">
        <f>TREND(Calibration!$A$2:$A$4,Calibration!$B$2:$B$4,C100)</f>
        <v>287.48286634425517</v>
      </c>
      <c r="K100" s="2">
        <f>TREND(Calibration!$A$2:$A$4,Calibration!$C$2:$C$4,E100)</f>
        <v>461.4917477482536</v>
      </c>
      <c r="L100" s="2">
        <f>TREND(Calibration!$A$2:$A$4,Calibration!$D$2:$D$4,G100)</f>
        <v>555.19503541030417</v>
      </c>
    </row>
    <row r="101" spans="1:12" x14ac:dyDescent="0.25">
      <c r="A101">
        <v>494809</v>
      </c>
      <c r="B101">
        <v>14.493000029999999</v>
      </c>
      <c r="C101">
        <v>0.30746001000000001</v>
      </c>
      <c r="D101">
        <v>36.978000639999998</v>
      </c>
      <c r="E101">
        <v>0.25334999000000002</v>
      </c>
      <c r="F101">
        <v>37.390998840000002</v>
      </c>
      <c r="G101">
        <v>0.75660002000000004</v>
      </c>
      <c r="H101">
        <v>32.917999270000003</v>
      </c>
      <c r="J101" s="2">
        <f>TREND(Calibration!$A$2:$A$4,Calibration!$B$2:$B$4,C101)</f>
        <v>335.99774269852719</v>
      </c>
      <c r="K101" s="2">
        <f>TREND(Calibration!$A$2:$A$4,Calibration!$C$2:$C$4,E101)</f>
        <v>461.4917477482536</v>
      </c>
      <c r="L101" s="2">
        <f>TREND(Calibration!$A$2:$A$4,Calibration!$D$2:$D$4,G101)</f>
        <v>549.10034081016579</v>
      </c>
    </row>
    <row r="102" spans="1:12" x14ac:dyDescent="0.25">
      <c r="A102">
        <v>499928</v>
      </c>
      <c r="B102">
        <v>14.45600033</v>
      </c>
      <c r="C102">
        <v>0.30351999000000002</v>
      </c>
      <c r="D102">
        <v>36.89599991</v>
      </c>
      <c r="E102">
        <v>0.25330001000000002</v>
      </c>
      <c r="F102">
        <v>37.381000520000001</v>
      </c>
      <c r="G102">
        <v>0.75609999999999999</v>
      </c>
      <c r="H102">
        <v>32.888999939999998</v>
      </c>
      <c r="J102" s="2">
        <f>TREND(Calibration!$A$2:$A$4,Calibration!$B$2:$B$4,C102)</f>
        <v>318.572985803964</v>
      </c>
      <c r="K102" s="2">
        <f>TREND(Calibration!$A$2:$A$4,Calibration!$C$2:$C$4,E102)</f>
        <v>461.10157270340756</v>
      </c>
      <c r="L102" s="2">
        <f>TREND(Calibration!$A$2:$A$4,Calibration!$D$2:$D$4,G102)</f>
        <v>548.74598392714699</v>
      </c>
    </row>
    <row r="103" spans="1:12" x14ac:dyDescent="0.25">
      <c r="A103">
        <v>504886</v>
      </c>
      <c r="B103">
        <v>14.48600006</v>
      </c>
      <c r="C103">
        <v>0.30897998999999998</v>
      </c>
      <c r="D103">
        <v>36.918998719999998</v>
      </c>
      <c r="E103">
        <v>0.25324999999999998</v>
      </c>
      <c r="F103">
        <v>37.409999849999998</v>
      </c>
      <c r="G103">
        <v>0.76310003000000004</v>
      </c>
      <c r="H103">
        <v>32.950000760000002</v>
      </c>
      <c r="J103" s="2">
        <f>TREND(Calibration!$A$2:$A$4,Calibration!$B$2:$B$4,C103)</f>
        <v>342.71986136406645</v>
      </c>
      <c r="K103" s="2">
        <f>TREND(Calibration!$A$2:$A$4,Calibration!$C$2:$C$4,E103)</f>
        <v>460.71116345985456</v>
      </c>
      <c r="L103" s="2">
        <f>TREND(Calibration!$A$2:$A$4,Calibration!$D$2:$D$4,G103)</f>
        <v>553.70680311805484</v>
      </c>
    </row>
    <row r="104" spans="1:12" x14ac:dyDescent="0.25">
      <c r="A104">
        <v>510003</v>
      </c>
      <c r="B104">
        <v>14.50899982</v>
      </c>
      <c r="C104">
        <v>0.30519000000000002</v>
      </c>
      <c r="D104">
        <v>36.935001370000002</v>
      </c>
      <c r="E104">
        <v>0.25395000000000001</v>
      </c>
      <c r="F104">
        <v>37.401000979999999</v>
      </c>
      <c r="G104">
        <v>0.75880002999999996</v>
      </c>
      <c r="H104">
        <v>32.98500061</v>
      </c>
      <c r="J104" s="2">
        <f>TREND(Calibration!$A$2:$A$4,Calibration!$B$2:$B$4,C104)</f>
        <v>325.95861284684429</v>
      </c>
      <c r="K104" s="2">
        <f>TREND(Calibration!$A$2:$A$4,Calibration!$C$2:$C$4,E104)</f>
        <v>466.17579994229368</v>
      </c>
      <c r="L104" s="2">
        <f>TREND(Calibration!$A$2:$A$4,Calibration!$D$2:$D$4,G104)</f>
        <v>550.65945581798553</v>
      </c>
    </row>
    <row r="105" spans="1:12" x14ac:dyDescent="0.25">
      <c r="A105">
        <v>514809</v>
      </c>
      <c r="B105">
        <v>14.5170002</v>
      </c>
      <c r="C105">
        <v>0.30654000999999997</v>
      </c>
      <c r="D105">
        <v>36.911998750000002</v>
      </c>
      <c r="E105">
        <v>0.25492000999999997</v>
      </c>
      <c r="F105">
        <v>37.383998869999999</v>
      </c>
      <c r="G105">
        <v>0.74959998999999999</v>
      </c>
      <c r="H105">
        <v>32.911998750000002</v>
      </c>
      <c r="J105" s="2">
        <f>TREND(Calibration!$A$2:$A$4,Calibration!$B$2:$B$4,C105)</f>
        <v>331.92903839169662</v>
      </c>
      <c r="K105" s="2">
        <f>TREND(Calibration!$A$2:$A$4,Calibration!$C$2:$C$4,E105)</f>
        <v>473.74830284847985</v>
      </c>
      <c r="L105" s="2">
        <f>TREND(Calibration!$A$2:$A$4,Calibration!$D$2:$D$4,G105)</f>
        <v>544.13952161925806</v>
      </c>
    </row>
    <row r="106" spans="1:12" x14ac:dyDescent="0.25">
      <c r="A106">
        <v>520094</v>
      </c>
      <c r="B106">
        <v>14.545000079999999</v>
      </c>
      <c r="C106">
        <v>0.30572999000000001</v>
      </c>
      <c r="D106">
        <v>36.888999939999998</v>
      </c>
      <c r="E106">
        <v>0.25573000000000001</v>
      </c>
      <c r="F106">
        <v>37.451000209999997</v>
      </c>
      <c r="G106">
        <v>0.76789998999999998</v>
      </c>
      <c r="H106">
        <v>32.917999270000003</v>
      </c>
      <c r="J106" s="2">
        <f>TREND(Calibration!$A$2:$A$4,Calibration!$B$2:$B$4,C106)</f>
        <v>328.34672114971977</v>
      </c>
      <c r="K106" s="2">
        <f>TREND(Calibration!$A$2:$A$4,Calibration!$C$2:$C$4,E106)</f>
        <v>480.071589854781</v>
      </c>
      <c r="L106" s="2">
        <f>TREND(Calibration!$A$2:$A$4,Calibration!$D$2:$D$4,G106)</f>
        <v>557.10846478001758</v>
      </c>
    </row>
    <row r="107" spans="1:12" x14ac:dyDescent="0.25">
      <c r="A107">
        <v>524808</v>
      </c>
      <c r="B107">
        <v>14.536999700000001</v>
      </c>
      <c r="C107">
        <v>0.30362001</v>
      </c>
      <c r="D107">
        <v>36.915000919999997</v>
      </c>
      <c r="E107">
        <v>0.25681000999999998</v>
      </c>
      <c r="F107">
        <v>37.390998840000002</v>
      </c>
      <c r="G107">
        <v>0.75929999000000004</v>
      </c>
      <c r="H107">
        <v>32.921001429999997</v>
      </c>
      <c r="J107" s="2">
        <f>TREND(Calibration!$A$2:$A$4,Calibration!$B$2:$B$4,C107)</f>
        <v>319.01532472219128</v>
      </c>
      <c r="K107" s="2">
        <f>TREND(Calibration!$A$2:$A$4,Calibration!$C$2:$C$4,E107)</f>
        <v>488.50282135106454</v>
      </c>
      <c r="L107" s="2">
        <f>TREND(Calibration!$A$2:$A$4,Calibration!$D$2:$D$4,G107)</f>
        <v>551.01377017987932</v>
      </c>
    </row>
    <row r="108" spans="1:12" x14ac:dyDescent="0.25">
      <c r="A108">
        <v>529954</v>
      </c>
      <c r="B108">
        <v>14.574000359999999</v>
      </c>
      <c r="C108">
        <v>0.29934999000000001</v>
      </c>
      <c r="D108">
        <v>36.868000029999997</v>
      </c>
      <c r="E108">
        <v>0.25703000999999998</v>
      </c>
      <c r="F108">
        <v>37.414001460000001</v>
      </c>
      <c r="G108">
        <v>0.76520001999999998</v>
      </c>
      <c r="H108">
        <v>32.933998109999997</v>
      </c>
      <c r="J108" s="2">
        <f>TREND(Calibration!$A$2:$A$4,Calibration!$B$2:$B$4,C108)</f>
        <v>300.13114128278653</v>
      </c>
      <c r="K108" s="2">
        <f>TREND(Calibration!$A$2:$A$4,Calibration!$C$2:$C$4,E108)</f>
        <v>490.22027853125974</v>
      </c>
      <c r="L108" s="2">
        <f>TREND(Calibration!$A$2:$A$4,Calibration!$D$2:$D$4,G108)</f>
        <v>555.19503541030417</v>
      </c>
    </row>
    <row r="109" spans="1:12" x14ac:dyDescent="0.25">
      <c r="A109">
        <v>534809</v>
      </c>
      <c r="B109">
        <v>14.55000019</v>
      </c>
      <c r="C109">
        <v>0.30314001000000002</v>
      </c>
      <c r="D109">
        <v>36.89599991</v>
      </c>
      <c r="E109">
        <v>0.25697999999999999</v>
      </c>
      <c r="F109">
        <v>37.387001040000001</v>
      </c>
      <c r="G109">
        <v>0.76359999000000001</v>
      </c>
      <c r="H109">
        <v>32.917999270000003</v>
      </c>
      <c r="J109" s="2">
        <f>TREND(Calibration!$A$2:$A$4,Calibration!$B$2:$B$4,C109)</f>
        <v>316.89252247514924</v>
      </c>
      <c r="K109" s="2">
        <f>TREND(Calibration!$A$2:$A$4,Calibration!$C$2:$C$4,E109)</f>
        <v>489.8298692877072</v>
      </c>
      <c r="L109" s="2">
        <f>TREND(Calibration!$A$2:$A$4,Calibration!$D$2:$D$4,G109)</f>
        <v>554.06111747994839</v>
      </c>
    </row>
    <row r="110" spans="1:12" x14ac:dyDescent="0.25">
      <c r="A110">
        <v>540000</v>
      </c>
      <c r="B110">
        <v>14.545000079999999</v>
      </c>
      <c r="C110">
        <v>0.30070998999999998</v>
      </c>
      <c r="D110">
        <v>36.895000459999999</v>
      </c>
      <c r="E110">
        <v>0.25703000999999998</v>
      </c>
      <c r="F110">
        <v>37.47000122</v>
      </c>
      <c r="G110">
        <v>0.77980000000000005</v>
      </c>
      <c r="H110">
        <v>32.90499878</v>
      </c>
      <c r="J110" s="2">
        <f>TREND(Calibration!$A$2:$A$4,Calibration!$B$2:$B$4,C110)</f>
        <v>306.14574764940539</v>
      </c>
      <c r="K110" s="2">
        <f>TREND(Calibration!$A$2:$A$4,Calibration!$C$2:$C$4,E110)</f>
        <v>490.22027853125974</v>
      </c>
      <c r="L110" s="2">
        <f>TREND(Calibration!$A$2:$A$4,Calibration!$D$2:$D$4,G110)</f>
        <v>565.54182834845869</v>
      </c>
    </row>
    <row r="111" spans="1:12" x14ac:dyDescent="0.25">
      <c r="A111">
        <v>544808</v>
      </c>
      <c r="B111">
        <v>14.49600029</v>
      </c>
      <c r="C111">
        <v>0.30426999999999998</v>
      </c>
      <c r="D111">
        <v>36.897998809999997</v>
      </c>
      <c r="E111">
        <v>0.25675999999999999</v>
      </c>
      <c r="F111">
        <v>37.383998869999999</v>
      </c>
      <c r="G111">
        <v>0.77010000000000001</v>
      </c>
      <c r="H111">
        <v>32.911998750000002</v>
      </c>
      <c r="J111" s="2">
        <f>TREND(Calibration!$A$2:$A$4,Calibration!$B$2:$B$4,C111)</f>
        <v>321.88990854001372</v>
      </c>
      <c r="K111" s="2">
        <f>TREND(Calibration!$A$2:$A$4,Calibration!$C$2:$C$4,E111)</f>
        <v>488.11241210751223</v>
      </c>
      <c r="L111" s="2">
        <f>TREND(Calibration!$A$2:$A$4,Calibration!$D$2:$D$4,G111)</f>
        <v>558.66757978783744</v>
      </c>
    </row>
    <row r="112" spans="1:12" x14ac:dyDescent="0.25">
      <c r="A112">
        <v>549971</v>
      </c>
      <c r="B112">
        <v>14.48700047</v>
      </c>
      <c r="C112">
        <v>0.30157</v>
      </c>
      <c r="D112">
        <v>36.891998289999997</v>
      </c>
      <c r="E112">
        <v>0.25637999</v>
      </c>
      <c r="F112">
        <v>37.394001009999997</v>
      </c>
      <c r="G112">
        <v>0.76789998999999998</v>
      </c>
      <c r="H112">
        <v>32.862998959999999</v>
      </c>
      <c r="J112" s="2">
        <f>TREND(Calibration!$A$2:$A$4,Calibration!$B$2:$B$4,C112)</f>
        <v>309.94914590040253</v>
      </c>
      <c r="K112" s="2">
        <f>TREND(Calibration!$A$2:$A$4,Calibration!$C$2:$C$4,E112)</f>
        <v>485.14581709366712</v>
      </c>
      <c r="L112" s="2">
        <f>TREND(Calibration!$A$2:$A$4,Calibration!$D$2:$D$4,G112)</f>
        <v>557.10846478001758</v>
      </c>
    </row>
    <row r="113" spans="1:12" x14ac:dyDescent="0.25">
      <c r="A113">
        <v>554827</v>
      </c>
      <c r="B113">
        <v>14.48700047</v>
      </c>
      <c r="C113">
        <v>0.30092001000000002</v>
      </c>
      <c r="D113">
        <v>36.886001589999999</v>
      </c>
      <c r="E113">
        <v>0.25595000000000001</v>
      </c>
      <c r="F113">
        <v>37.372001650000001</v>
      </c>
      <c r="G113">
        <v>0.76580000000000004</v>
      </c>
      <c r="H113">
        <v>32.875999450000002</v>
      </c>
      <c r="J113" s="2">
        <f>TREND(Calibration!$A$2:$A$4,Calibration!$B$2:$B$4,C113)</f>
        <v>307.07456208258009</v>
      </c>
      <c r="K113" s="2">
        <f>TREND(Calibration!$A$2:$A$4,Calibration!$C$2:$C$4,E113)</f>
        <v>481.78904703497597</v>
      </c>
      <c r="L113" s="2">
        <f>TREND(Calibration!$A$2:$A$4,Calibration!$D$2:$D$4,G113)</f>
        <v>555.62023248776825</v>
      </c>
    </row>
    <row r="114" spans="1:12" x14ac:dyDescent="0.25">
      <c r="A114">
        <v>559956</v>
      </c>
      <c r="B114">
        <v>14.45699978</v>
      </c>
      <c r="C114">
        <v>0.30000000999999998</v>
      </c>
      <c r="D114">
        <v>36.891998289999997</v>
      </c>
      <c r="E114">
        <v>0.25611001</v>
      </c>
      <c r="F114">
        <v>37.396999360000002</v>
      </c>
      <c r="G114">
        <v>0.76470000000000005</v>
      </c>
      <c r="H114">
        <v>32.898998259999999</v>
      </c>
      <c r="J114" s="2">
        <f>TREND(Calibration!$A$2:$A$4,Calibration!$B$2:$B$4,C114)</f>
        <v>303.00585777574952</v>
      </c>
      <c r="K114" s="2">
        <f>TREND(Calibration!$A$2:$A$4,Calibration!$C$2:$C$4,E114)</f>
        <v>483.0381848686261</v>
      </c>
      <c r="L114" s="2">
        <f>TREND(Calibration!$A$2:$A$4,Calibration!$D$2:$D$4,G114)</f>
        <v>554.84067852728549</v>
      </c>
    </row>
    <row r="115" spans="1:12" x14ac:dyDescent="0.25">
      <c r="A115">
        <v>564809</v>
      </c>
      <c r="B115">
        <v>14.45100021</v>
      </c>
      <c r="C115">
        <v>0.30064999999999997</v>
      </c>
      <c r="D115">
        <v>36.875999450000002</v>
      </c>
      <c r="E115">
        <v>0.25567999000000002</v>
      </c>
      <c r="F115">
        <v>37.390998840000002</v>
      </c>
      <c r="G115">
        <v>0.76630001999999997</v>
      </c>
      <c r="H115">
        <v>32.821998600000001</v>
      </c>
      <c r="J115" s="2">
        <f>TREND(Calibration!$A$2:$A$4,Calibration!$B$2:$B$4,C115)</f>
        <v>305.88044159357196</v>
      </c>
      <c r="K115" s="2">
        <f>TREND(Calibration!$A$2:$A$4,Calibration!$C$2:$C$4,E115)</f>
        <v>479.68118061122846</v>
      </c>
      <c r="L115" s="2">
        <f>TREND(Calibration!$A$2:$A$4,Calibration!$D$2:$D$4,G115)</f>
        <v>555.97458937078693</v>
      </c>
    </row>
    <row r="116" spans="1:12" x14ac:dyDescent="0.25">
      <c r="A116">
        <v>570066</v>
      </c>
      <c r="B116">
        <v>14.48700047</v>
      </c>
      <c r="C116">
        <v>0.30098000000000003</v>
      </c>
      <c r="D116">
        <v>36.869998930000001</v>
      </c>
      <c r="E116">
        <v>0.25567999000000002</v>
      </c>
      <c r="F116">
        <v>37.4070015</v>
      </c>
      <c r="G116">
        <v>0.77389996999999999</v>
      </c>
      <c r="H116">
        <v>32.803001399999999</v>
      </c>
      <c r="J116" s="2">
        <f>TREND(Calibration!$A$2:$A$4,Calibration!$B$2:$B$4,C116)</f>
        <v>307.33986813841352</v>
      </c>
      <c r="K116" s="2">
        <f>TREND(Calibration!$A$2:$A$4,Calibration!$C$2:$C$4,E116)</f>
        <v>479.68118061122846</v>
      </c>
      <c r="L116" s="2">
        <f>TREND(Calibration!$A$2:$A$4,Calibration!$D$2:$D$4,G116)</f>
        <v>561.36056311803372</v>
      </c>
    </row>
    <row r="117" spans="1:12" x14ac:dyDescent="0.25">
      <c r="A117">
        <v>574808</v>
      </c>
      <c r="B117">
        <v>14.489999770000001</v>
      </c>
      <c r="C117">
        <v>0.30248999999999998</v>
      </c>
      <c r="D117">
        <v>36.86000061</v>
      </c>
      <c r="E117">
        <v>0.25573000000000001</v>
      </c>
      <c r="F117">
        <v>37.383998869999999</v>
      </c>
      <c r="G117">
        <v>0.77329999000000005</v>
      </c>
      <c r="H117">
        <v>32.882999419999997</v>
      </c>
      <c r="J117" s="2">
        <f>TREND(Calibration!$A$2:$A$4,Calibration!$B$2:$B$4,C117)</f>
        <v>314.01785020723287</v>
      </c>
      <c r="K117" s="2">
        <f>TREND(Calibration!$A$2:$A$4,Calibration!$C$2:$C$4,E117)</f>
        <v>480.071589854781</v>
      </c>
      <c r="L117" s="2">
        <f>TREND(Calibration!$A$2:$A$4,Calibration!$D$2:$D$4,G117)</f>
        <v>560.93536604056965</v>
      </c>
    </row>
    <row r="118" spans="1:12" x14ac:dyDescent="0.25">
      <c r="A118">
        <v>579906</v>
      </c>
      <c r="B118">
        <v>14.47399998</v>
      </c>
      <c r="C118">
        <v>0.29789000999999998</v>
      </c>
      <c r="D118">
        <v>36.840999600000004</v>
      </c>
      <c r="E118">
        <v>0.25534999000000003</v>
      </c>
      <c r="F118">
        <v>37.394001009999997</v>
      </c>
      <c r="G118">
        <v>0.77229999999999999</v>
      </c>
      <c r="H118">
        <v>32.902000430000001</v>
      </c>
      <c r="J118" s="2">
        <f>TREND(Calibration!$A$2:$A$4,Calibration!$B$2:$B$4,C118)</f>
        <v>293.67437289812733</v>
      </c>
      <c r="K118" s="2">
        <f>TREND(Calibration!$A$2:$A$4,Calibration!$C$2:$C$4,E118)</f>
        <v>477.10499484093611</v>
      </c>
      <c r="L118" s="2">
        <f>TREND(Calibration!$A$2:$A$4,Calibration!$D$2:$D$4,G118)</f>
        <v>560.22668770880307</v>
      </c>
    </row>
    <row r="119" spans="1:12" x14ac:dyDescent="0.25">
      <c r="A119">
        <v>584808</v>
      </c>
      <c r="B119">
        <v>14.48700047</v>
      </c>
      <c r="C119">
        <v>0.30502998999999997</v>
      </c>
      <c r="D119">
        <v>36.821998600000001</v>
      </c>
      <c r="E119">
        <v>0.25534999000000003</v>
      </c>
      <c r="F119">
        <v>37.42599869</v>
      </c>
      <c r="G119">
        <v>0.77710003000000005</v>
      </c>
      <c r="H119">
        <v>32.937000269999999</v>
      </c>
      <c r="J119" s="2">
        <f>TREND(Calibration!$A$2:$A$4,Calibration!$B$2:$B$4,C119)</f>
        <v>325.25096787278335</v>
      </c>
      <c r="K119" s="2">
        <f>TREND(Calibration!$A$2:$A$4,Calibration!$C$2:$C$4,E119)</f>
        <v>477.10499484093611</v>
      </c>
      <c r="L119" s="2">
        <f>TREND(Calibration!$A$2:$A$4,Calibration!$D$2:$D$4,G119)</f>
        <v>563.62839897874517</v>
      </c>
    </row>
    <row r="120" spans="1:12" x14ac:dyDescent="0.25">
      <c r="A120">
        <v>590128</v>
      </c>
      <c r="B120">
        <v>14.461000439999999</v>
      </c>
      <c r="C120">
        <v>0.30702998999999997</v>
      </c>
      <c r="D120">
        <v>36.875999450000002</v>
      </c>
      <c r="E120">
        <v>0.25508001000000002</v>
      </c>
      <c r="F120">
        <v>37.4070015</v>
      </c>
      <c r="G120">
        <v>0.76899998999999997</v>
      </c>
      <c r="H120">
        <v>32.915000919999997</v>
      </c>
      <c r="J120" s="2">
        <f>TREND(Calibration!$A$2:$A$4,Calibration!$B$2:$B$4,C120)</f>
        <v>334.09597723545835</v>
      </c>
      <c r="K120" s="2">
        <f>TREND(Calibration!$A$2:$A$4,Calibration!$C$2:$C$4,E120)</f>
        <v>474.99736261589487</v>
      </c>
      <c r="L120" s="2">
        <f>TREND(Calibration!$A$2:$A$4,Calibration!$D$2:$D$4,G120)</f>
        <v>557.88801874050034</v>
      </c>
    </row>
    <row r="121" spans="1:12" x14ac:dyDescent="0.25">
      <c r="A121">
        <v>594934</v>
      </c>
      <c r="B121">
        <v>14.4829998</v>
      </c>
      <c r="C121">
        <v>0.30530000000000002</v>
      </c>
      <c r="D121">
        <v>36.891998289999997</v>
      </c>
      <c r="E121">
        <v>0.25497999999999998</v>
      </c>
      <c r="F121">
        <v>37.42200089</v>
      </c>
      <c r="G121">
        <v>0.76740003000000001</v>
      </c>
      <c r="H121">
        <v>32.831001280000002</v>
      </c>
      <c r="J121" s="2">
        <f>TREND(Calibration!$A$2:$A$4,Calibration!$B$2:$B$4,C121)</f>
        <v>326.44508836179148</v>
      </c>
      <c r="K121" s="2">
        <f>TREND(Calibration!$A$2:$A$4,Calibration!$C$2:$C$4,E121)</f>
        <v>474.21662219502491</v>
      </c>
      <c r="L121" s="2">
        <f>TREND(Calibration!$A$2:$A$4,Calibration!$D$2:$D$4,G121)</f>
        <v>556.75415041812403</v>
      </c>
    </row>
    <row r="122" spans="1:12" x14ac:dyDescent="0.25">
      <c r="A122">
        <v>599971</v>
      </c>
      <c r="B122">
        <v>14.489999770000001</v>
      </c>
      <c r="C122">
        <v>0.30568001</v>
      </c>
      <c r="D122">
        <v>36.86000061</v>
      </c>
      <c r="E122">
        <v>0.25470999</v>
      </c>
      <c r="F122">
        <v>37.448001859999998</v>
      </c>
      <c r="G122">
        <v>0.77980000000000005</v>
      </c>
      <c r="H122">
        <v>32.85400009</v>
      </c>
      <c r="J122" s="2">
        <f>TREND(Calibration!$A$2:$A$4,Calibration!$B$2:$B$4,C122)</f>
        <v>328.12568436574634</v>
      </c>
      <c r="K122" s="2">
        <f>TREND(Calibration!$A$2:$A$4,Calibration!$C$2:$C$4,E122)</f>
        <v>472.1087557712774</v>
      </c>
      <c r="L122" s="2">
        <f>TREND(Calibration!$A$2:$A$4,Calibration!$D$2:$D$4,G122)</f>
        <v>565.54182834845869</v>
      </c>
    </row>
    <row r="123" spans="1:12" x14ac:dyDescent="0.25">
      <c r="A123">
        <v>604827</v>
      </c>
      <c r="B123">
        <v>14.440999980000001</v>
      </c>
      <c r="C123">
        <v>0.30379</v>
      </c>
      <c r="D123">
        <v>36.869998930000001</v>
      </c>
      <c r="E123">
        <v>0.25459999</v>
      </c>
      <c r="F123">
        <v>37.412998199999997</v>
      </c>
      <c r="G123">
        <v>0.77060002000000005</v>
      </c>
      <c r="H123">
        <v>32.891998289999997</v>
      </c>
      <c r="J123" s="2">
        <f>TREND(Calibration!$A$2:$A$4,Calibration!$B$2:$B$4,C123)</f>
        <v>319.7671062929719</v>
      </c>
      <c r="K123" s="2">
        <f>TREND(Calibration!$A$2:$A$4,Calibration!$C$2:$C$4,E123)</f>
        <v>471.25002718118003</v>
      </c>
      <c r="L123" s="2">
        <f>TREND(Calibration!$A$2:$A$4,Calibration!$D$2:$D$4,G123)</f>
        <v>559.02193667085623</v>
      </c>
    </row>
    <row r="124" spans="1:12" x14ac:dyDescent="0.25">
      <c r="A124">
        <v>610000</v>
      </c>
      <c r="B124">
        <v>14.402000429999999</v>
      </c>
      <c r="C124">
        <v>0.30346000000000001</v>
      </c>
      <c r="D124">
        <v>36.869998930000001</v>
      </c>
      <c r="E124">
        <v>0.25464999999999999</v>
      </c>
      <c r="F124">
        <v>37.394001009999997</v>
      </c>
      <c r="G124">
        <v>0.77060002000000005</v>
      </c>
      <c r="H124">
        <v>32.814998629999998</v>
      </c>
      <c r="J124" s="2">
        <f>TREND(Calibration!$A$2:$A$4,Calibration!$B$2:$B$4,C124)</f>
        <v>318.30767974813034</v>
      </c>
      <c r="K124" s="2">
        <f>TREND(Calibration!$A$2:$A$4,Calibration!$C$2:$C$4,E124)</f>
        <v>471.64043642473234</v>
      </c>
      <c r="L124" s="2">
        <f>TREND(Calibration!$A$2:$A$4,Calibration!$D$2:$D$4,G124)</f>
        <v>559.02193667085623</v>
      </c>
    </row>
    <row r="125" spans="1:12" x14ac:dyDescent="0.25">
      <c r="A125">
        <v>614809</v>
      </c>
      <c r="B125">
        <v>14.35700035</v>
      </c>
      <c r="C125">
        <v>0.30195000999999999</v>
      </c>
      <c r="D125">
        <v>36.856998439999998</v>
      </c>
      <c r="E125">
        <v>0.25470999</v>
      </c>
      <c r="F125">
        <v>37.361999509999997</v>
      </c>
      <c r="G125">
        <v>0.75980002000000002</v>
      </c>
      <c r="H125">
        <v>32.825000760000002</v>
      </c>
      <c r="J125" s="2">
        <f>TREND(Calibration!$A$2:$A$4,Calibration!$B$2:$B$4,C125)</f>
        <v>311.62974190435762</v>
      </c>
      <c r="K125" s="2">
        <f>TREND(Calibration!$A$2:$A$4,Calibration!$C$2:$C$4,E125)</f>
        <v>472.1087557712774</v>
      </c>
      <c r="L125" s="2">
        <f>TREND(Calibration!$A$2:$A$4,Calibration!$D$2:$D$4,G125)</f>
        <v>551.36813414975222</v>
      </c>
    </row>
    <row r="126" spans="1:12" x14ac:dyDescent="0.25">
      <c r="A126">
        <v>620025</v>
      </c>
      <c r="B126">
        <v>14.385999679999999</v>
      </c>
      <c r="C126">
        <v>0.30253999999999998</v>
      </c>
      <c r="D126">
        <v>36.869998930000001</v>
      </c>
      <c r="E126">
        <v>0.25464999999999999</v>
      </c>
      <c r="F126">
        <v>37.416000369999999</v>
      </c>
      <c r="G126">
        <v>0.77280002999999997</v>
      </c>
      <c r="H126">
        <v>32.7859993</v>
      </c>
      <c r="J126" s="2">
        <f>TREND(Calibration!$A$2:$A$4,Calibration!$B$2:$B$4,C126)</f>
        <v>314.23897544129977</v>
      </c>
      <c r="K126" s="2">
        <f>TREND(Calibration!$A$2:$A$4,Calibration!$C$2:$C$4,E126)</f>
        <v>471.64043642473234</v>
      </c>
      <c r="L126" s="2">
        <f>TREND(Calibration!$A$2:$A$4,Calibration!$D$2:$D$4,G126)</f>
        <v>560.58105167867598</v>
      </c>
    </row>
    <row r="127" spans="1:12" x14ac:dyDescent="0.25">
      <c r="A127">
        <v>624814</v>
      </c>
      <c r="B127">
        <v>14.4090004</v>
      </c>
      <c r="C127">
        <v>0.30557001</v>
      </c>
      <c r="D127">
        <v>36.85400009</v>
      </c>
      <c r="E127">
        <v>0.25464999999999999</v>
      </c>
      <c r="F127">
        <v>37.418998719999998</v>
      </c>
      <c r="G127">
        <v>0.77819996999999996</v>
      </c>
      <c r="H127">
        <v>32.873001100000003</v>
      </c>
      <c r="J127" s="2">
        <f>TREND(Calibration!$A$2:$A$4,Calibration!$B$2:$B$4,C127)</f>
        <v>327.63920885079938</v>
      </c>
      <c r="K127" s="2">
        <f>TREND(Calibration!$A$2:$A$4,Calibration!$C$2:$C$4,E127)</f>
        <v>471.64043642473234</v>
      </c>
      <c r="L127" s="2">
        <f>TREND(Calibration!$A$2:$A$4,Calibration!$D$2:$D$4,G127)</f>
        <v>564.4079104181028</v>
      </c>
    </row>
    <row r="128" spans="1:12" x14ac:dyDescent="0.25">
      <c r="A128">
        <v>629956</v>
      </c>
      <c r="B128">
        <v>14.369999890000001</v>
      </c>
      <c r="C128">
        <v>0.30151999000000002</v>
      </c>
      <c r="D128">
        <v>36.869998930000001</v>
      </c>
      <c r="E128">
        <v>0.25470999</v>
      </c>
      <c r="F128">
        <v>37.396999360000002</v>
      </c>
      <c r="G128">
        <v>0.76149999999999995</v>
      </c>
      <c r="H128">
        <v>32.825000760000002</v>
      </c>
      <c r="J128" s="2">
        <f>TREND(Calibration!$A$2:$A$4,Calibration!$B$2:$B$4,C128)</f>
        <v>309.727976441289</v>
      </c>
      <c r="K128" s="2">
        <f>TREND(Calibration!$A$2:$A$4,Calibration!$C$2:$C$4,E128)</f>
        <v>472.1087557712774</v>
      </c>
      <c r="L128" s="2">
        <f>TREND(Calibration!$A$2:$A$4,Calibration!$D$2:$D$4,G128)</f>
        <v>552.57288518769906</v>
      </c>
    </row>
    <row r="129" spans="1:12" x14ac:dyDescent="0.25">
      <c r="A129">
        <v>634816</v>
      </c>
      <c r="B129">
        <v>14.38899994</v>
      </c>
      <c r="C129">
        <v>0.30410999</v>
      </c>
      <c r="D129">
        <v>36.840999600000004</v>
      </c>
      <c r="E129">
        <v>0.25426999</v>
      </c>
      <c r="F129">
        <v>37.42599869</v>
      </c>
      <c r="G129">
        <v>0.77710003000000005</v>
      </c>
      <c r="H129">
        <v>32.873001100000003</v>
      </c>
      <c r="J129" s="2">
        <f>TREND(Calibration!$A$2:$A$4,Calibration!$B$2:$B$4,C129)</f>
        <v>321.18226356595301</v>
      </c>
      <c r="K129" s="2">
        <f>TREND(Calibration!$A$2:$A$4,Calibration!$C$2:$C$4,E129)</f>
        <v>468.67384141088746</v>
      </c>
      <c r="L129" s="2">
        <f>TREND(Calibration!$A$2:$A$4,Calibration!$D$2:$D$4,G129)</f>
        <v>563.62839897874517</v>
      </c>
    </row>
    <row r="130" spans="1:12" x14ac:dyDescent="0.25">
      <c r="A130">
        <v>639969</v>
      </c>
      <c r="B130">
        <v>14.39299965</v>
      </c>
      <c r="C130">
        <v>0.30406000999999999</v>
      </c>
      <c r="D130">
        <v>36.840999600000004</v>
      </c>
      <c r="E130">
        <v>0.25395000000000001</v>
      </c>
      <c r="F130">
        <v>37.416000369999999</v>
      </c>
      <c r="G130">
        <v>0.77170002000000004</v>
      </c>
      <c r="H130">
        <v>32.908000950000002</v>
      </c>
      <c r="J130" s="2">
        <f>TREND(Calibration!$A$2:$A$4,Calibration!$B$2:$B$4,C130)</f>
        <v>320.96122678197958</v>
      </c>
      <c r="K130" s="2">
        <f>TREND(Calibration!$A$2:$A$4,Calibration!$C$2:$C$4,E130)</f>
        <v>466.17579994229368</v>
      </c>
      <c r="L130" s="2">
        <f>TREND(Calibration!$A$2:$A$4,Calibration!$D$2:$D$4,G130)</f>
        <v>559.80149063133899</v>
      </c>
    </row>
    <row r="131" spans="1:12" x14ac:dyDescent="0.25">
      <c r="A131">
        <v>644808</v>
      </c>
      <c r="B131">
        <v>14.376000400000001</v>
      </c>
      <c r="C131">
        <v>0.30351999000000002</v>
      </c>
      <c r="D131">
        <v>36.844001769999998</v>
      </c>
      <c r="E131">
        <v>0.25395000000000001</v>
      </c>
      <c r="F131">
        <v>37.394001009999997</v>
      </c>
      <c r="G131">
        <v>0.76419996999999995</v>
      </c>
      <c r="H131">
        <v>32.85400009</v>
      </c>
      <c r="J131" s="2">
        <f>TREND(Calibration!$A$2:$A$4,Calibration!$B$2:$B$4,C131)</f>
        <v>318.572985803964</v>
      </c>
      <c r="K131" s="2">
        <f>TREND(Calibration!$A$2:$A$4,Calibration!$C$2:$C$4,E131)</f>
        <v>466.17579994229368</v>
      </c>
      <c r="L131" s="2">
        <f>TREND(Calibration!$A$2:$A$4,Calibration!$D$2:$D$4,G131)</f>
        <v>554.48631455741247</v>
      </c>
    </row>
    <row r="132" spans="1:12" x14ac:dyDescent="0.25">
      <c r="A132">
        <v>649955</v>
      </c>
      <c r="B132">
        <v>14.42199993</v>
      </c>
      <c r="C132">
        <v>0.30568001</v>
      </c>
      <c r="D132">
        <v>36.793998719999998</v>
      </c>
      <c r="E132">
        <v>0.25406000000000001</v>
      </c>
      <c r="F132">
        <v>37.394001009999997</v>
      </c>
      <c r="G132">
        <v>0.76789998999999998</v>
      </c>
      <c r="H132">
        <v>32.902000430000001</v>
      </c>
      <c r="J132" s="2">
        <f>TREND(Calibration!$A$2:$A$4,Calibration!$B$2:$B$4,C132)</f>
        <v>328.12568436574634</v>
      </c>
      <c r="K132" s="2">
        <f>TREND(Calibration!$A$2:$A$4,Calibration!$C$2:$C$4,E132)</f>
        <v>467.03452853239128</v>
      </c>
      <c r="L132" s="2">
        <f>TREND(Calibration!$A$2:$A$4,Calibration!$D$2:$D$4,G132)</f>
        <v>557.10846478001758</v>
      </c>
    </row>
    <row r="133" spans="1:12" x14ac:dyDescent="0.25">
      <c r="A133">
        <v>654808</v>
      </c>
      <c r="B133">
        <v>14.45699978</v>
      </c>
      <c r="C133">
        <v>0.30011000999999998</v>
      </c>
      <c r="D133">
        <v>36.851001740000001</v>
      </c>
      <c r="E133">
        <v>0.25406000000000001</v>
      </c>
      <c r="F133">
        <v>37.396999360000002</v>
      </c>
      <c r="G133">
        <v>0.77229999999999999</v>
      </c>
      <c r="H133">
        <v>32.821998600000001</v>
      </c>
      <c r="J133" s="2">
        <f>TREND(Calibration!$A$2:$A$4,Calibration!$B$2:$B$4,C133)</f>
        <v>303.49233329069671</v>
      </c>
      <c r="K133" s="2">
        <f>TREND(Calibration!$A$2:$A$4,Calibration!$C$2:$C$4,E133)</f>
        <v>467.03452853239128</v>
      </c>
      <c r="L133" s="2">
        <f>TREND(Calibration!$A$2:$A$4,Calibration!$D$2:$D$4,G133)</f>
        <v>560.22668770880307</v>
      </c>
    </row>
    <row r="134" spans="1:12" x14ac:dyDescent="0.25">
      <c r="A134">
        <v>660253</v>
      </c>
      <c r="B134">
        <v>14.47000027</v>
      </c>
      <c r="C134">
        <v>0.30426999999999998</v>
      </c>
      <c r="D134">
        <v>36.85400009</v>
      </c>
      <c r="E134">
        <v>0.25400001</v>
      </c>
      <c r="F134">
        <v>37.42200089</v>
      </c>
      <c r="G134">
        <v>0.77980000000000005</v>
      </c>
      <c r="H134">
        <v>32.812000269999999</v>
      </c>
      <c r="J134" s="2">
        <f>TREND(Calibration!$A$2:$A$4,Calibration!$B$2:$B$4,C134)</f>
        <v>321.88990854001372</v>
      </c>
      <c r="K134" s="2">
        <f>TREND(Calibration!$A$2:$A$4,Calibration!$C$2:$C$4,E134)</f>
        <v>466.56620918584622</v>
      </c>
      <c r="L134" s="2">
        <f>TREND(Calibration!$A$2:$A$4,Calibration!$D$2:$D$4,G134)</f>
        <v>565.54182834845869</v>
      </c>
    </row>
    <row r="135" spans="1:12" x14ac:dyDescent="0.25">
      <c r="A135">
        <v>664815</v>
      </c>
      <c r="B135">
        <v>14.37300014</v>
      </c>
      <c r="C135">
        <v>0.30379</v>
      </c>
      <c r="D135">
        <v>36.805999759999999</v>
      </c>
      <c r="E135">
        <v>0.25395000000000001</v>
      </c>
      <c r="F135">
        <v>37.340000150000002</v>
      </c>
      <c r="G135">
        <v>0.76899998999999997</v>
      </c>
      <c r="H135">
        <v>32.812000269999999</v>
      </c>
      <c r="J135" s="2">
        <f>TREND(Calibration!$A$2:$A$4,Calibration!$B$2:$B$4,C135)</f>
        <v>319.7671062929719</v>
      </c>
      <c r="K135" s="2">
        <f>TREND(Calibration!$A$2:$A$4,Calibration!$C$2:$C$4,E135)</f>
        <v>466.17579994229368</v>
      </c>
      <c r="L135" s="2">
        <f>TREND(Calibration!$A$2:$A$4,Calibration!$D$2:$D$4,G135)</f>
        <v>557.88801874050034</v>
      </c>
    </row>
    <row r="136" spans="1:12" x14ac:dyDescent="0.25">
      <c r="A136">
        <v>669924</v>
      </c>
      <c r="B136">
        <v>14.428000450000001</v>
      </c>
      <c r="C136">
        <v>0.30253999999999998</v>
      </c>
      <c r="D136">
        <v>36.790000919999997</v>
      </c>
      <c r="E136">
        <v>0.25426999</v>
      </c>
      <c r="F136">
        <v>37.431999210000001</v>
      </c>
      <c r="G136">
        <v>0.77929996999999995</v>
      </c>
      <c r="H136">
        <v>32.803001399999999</v>
      </c>
      <c r="J136" s="2">
        <f>TREND(Calibration!$A$2:$A$4,Calibration!$B$2:$B$4,C136)</f>
        <v>314.23897544129977</v>
      </c>
      <c r="K136" s="2">
        <f>TREND(Calibration!$A$2:$A$4,Calibration!$C$2:$C$4,E136)</f>
        <v>468.67384141088746</v>
      </c>
      <c r="L136" s="2">
        <f>TREND(Calibration!$A$2:$A$4,Calibration!$D$2:$D$4,G136)</f>
        <v>565.18746437858567</v>
      </c>
    </row>
    <row r="137" spans="1:12" x14ac:dyDescent="0.25">
      <c r="A137">
        <v>674808</v>
      </c>
      <c r="B137">
        <v>14.402000429999999</v>
      </c>
      <c r="C137">
        <v>0.30476001000000003</v>
      </c>
      <c r="D137">
        <v>36.819000240000001</v>
      </c>
      <c r="E137">
        <v>0.25433001</v>
      </c>
      <c r="F137">
        <v>37.444999690000003</v>
      </c>
      <c r="G137">
        <v>0.77980000000000005</v>
      </c>
      <c r="H137">
        <v>32.777000430000001</v>
      </c>
      <c r="J137" s="2">
        <f>TREND(Calibration!$A$2:$A$4,Calibration!$B$2:$B$4,C137)</f>
        <v>324.056980058916</v>
      </c>
      <c r="K137" s="2">
        <f>TREND(Calibration!$A$2:$A$4,Calibration!$C$2:$C$4,E137)</f>
        <v>469.14239495613879</v>
      </c>
      <c r="L137" s="2">
        <f>TREND(Calibration!$A$2:$A$4,Calibration!$D$2:$D$4,G137)</f>
        <v>565.54182834845869</v>
      </c>
    </row>
    <row r="138" spans="1:12" x14ac:dyDescent="0.25">
      <c r="A138">
        <v>679922</v>
      </c>
      <c r="B138">
        <v>14.369999890000001</v>
      </c>
      <c r="C138">
        <v>0.30259999999999998</v>
      </c>
      <c r="D138">
        <v>36.82799911</v>
      </c>
      <c r="E138">
        <v>0.25437999</v>
      </c>
      <c r="F138">
        <v>37.4070015</v>
      </c>
      <c r="G138">
        <v>0.77819996999999996</v>
      </c>
      <c r="H138">
        <v>32.748001100000003</v>
      </c>
      <c r="J138" s="2">
        <f>TREND(Calibration!$A$2:$A$4,Calibration!$B$2:$B$4,C138)</f>
        <v>314.50432572218006</v>
      </c>
      <c r="K138" s="2">
        <f>TREND(Calibration!$A$2:$A$4,Calibration!$C$2:$C$4,E138)</f>
        <v>469.53257000098483</v>
      </c>
      <c r="L138" s="2">
        <f>TREND(Calibration!$A$2:$A$4,Calibration!$D$2:$D$4,G138)</f>
        <v>564.4079104181028</v>
      </c>
    </row>
    <row r="139" spans="1:12" x14ac:dyDescent="0.25">
      <c r="A139">
        <v>684863</v>
      </c>
      <c r="B139">
        <v>14.333999629999999</v>
      </c>
      <c r="C139">
        <v>0.30011000999999998</v>
      </c>
      <c r="D139">
        <v>36.821998600000001</v>
      </c>
      <c r="E139">
        <v>0.25433001</v>
      </c>
      <c r="F139">
        <v>37.400001529999997</v>
      </c>
      <c r="G139">
        <v>0.78310000999999996</v>
      </c>
      <c r="H139">
        <v>32.814998629999998</v>
      </c>
      <c r="J139" s="2">
        <f>TREND(Calibration!$A$2:$A$4,Calibration!$B$2:$B$4,C139)</f>
        <v>303.49233329069671</v>
      </c>
      <c r="K139" s="2">
        <f>TREND(Calibration!$A$2:$A$4,Calibration!$C$2:$C$4,E139)</f>
        <v>469.14239495613879</v>
      </c>
      <c r="L139" s="2">
        <f>TREND(Calibration!$A$2:$A$4,Calibration!$D$2:$D$4,G139)</f>
        <v>567.88049731676119</v>
      </c>
    </row>
    <row r="140" spans="1:12" x14ac:dyDescent="0.25">
      <c r="A140">
        <v>690018</v>
      </c>
      <c r="B140">
        <v>14.30799961</v>
      </c>
      <c r="C140">
        <v>0.30253999999999998</v>
      </c>
      <c r="D140">
        <v>36.777999880000003</v>
      </c>
      <c r="E140">
        <v>0.25464999999999999</v>
      </c>
      <c r="F140">
        <v>37.418998719999998</v>
      </c>
      <c r="G140">
        <v>0.78579997999999995</v>
      </c>
      <c r="H140">
        <v>32.844001769999998</v>
      </c>
      <c r="J140" s="2">
        <f>TREND(Calibration!$A$2:$A$4,Calibration!$B$2:$B$4,C140)</f>
        <v>314.23897544129977</v>
      </c>
      <c r="K140" s="2">
        <f>TREND(Calibration!$A$2:$A$4,Calibration!$C$2:$C$4,E140)</f>
        <v>471.64043642473234</v>
      </c>
      <c r="L140" s="2">
        <f>TREND(Calibration!$A$2:$A$4,Calibration!$D$2:$D$4,G140)</f>
        <v>569.79392668647461</v>
      </c>
    </row>
    <row r="141" spans="1:12" x14ac:dyDescent="0.25">
      <c r="A141">
        <v>694808</v>
      </c>
      <c r="B141">
        <v>14.30200005</v>
      </c>
      <c r="C141">
        <v>0.30135000000000001</v>
      </c>
      <c r="D141">
        <v>36.784000399999996</v>
      </c>
      <c r="E141">
        <v>0.25470999</v>
      </c>
      <c r="F141">
        <v>37.42599869</v>
      </c>
      <c r="G141">
        <v>0.78359997000000003</v>
      </c>
      <c r="H141">
        <v>32.792999270000003</v>
      </c>
      <c r="J141" s="2">
        <f>TREND(Calibration!$A$2:$A$4,Calibration!$B$2:$B$4,C141)</f>
        <v>308.97619487050838</v>
      </c>
      <c r="K141" s="2">
        <f>TREND(Calibration!$A$2:$A$4,Calibration!$C$2:$C$4,E141)</f>
        <v>472.1087557712774</v>
      </c>
      <c r="L141" s="2">
        <f>TREND(Calibration!$A$2:$A$4,Calibration!$D$2:$D$4,G141)</f>
        <v>568.23481167865486</v>
      </c>
    </row>
    <row r="142" spans="1:12" x14ac:dyDescent="0.25">
      <c r="A142">
        <v>699857</v>
      </c>
      <c r="B142">
        <v>14.30200005</v>
      </c>
      <c r="C142">
        <v>0.30092001000000002</v>
      </c>
      <c r="D142">
        <v>36.808998109999997</v>
      </c>
      <c r="E142">
        <v>0.25464999999999999</v>
      </c>
      <c r="F142">
        <v>37.387001040000001</v>
      </c>
      <c r="G142">
        <v>0.77770001</v>
      </c>
      <c r="H142">
        <v>32.851001740000001</v>
      </c>
      <c r="J142" s="2">
        <f>TREND(Calibration!$A$2:$A$4,Calibration!$B$2:$B$4,C142)</f>
        <v>307.07456208258009</v>
      </c>
      <c r="K142" s="2">
        <f>TREND(Calibration!$A$2:$A$4,Calibration!$C$2:$C$4,E142)</f>
        <v>471.64043642473234</v>
      </c>
      <c r="L142" s="2">
        <f>TREND(Calibration!$A$2:$A$4,Calibration!$D$2:$D$4,G142)</f>
        <v>564.05359605620924</v>
      </c>
    </row>
    <row r="143" spans="1:12" x14ac:dyDescent="0.25">
      <c r="A143">
        <v>704808</v>
      </c>
      <c r="B143">
        <v>14.28499985</v>
      </c>
      <c r="C143">
        <v>0.30162000999999999</v>
      </c>
      <c r="D143">
        <v>36.803001399999999</v>
      </c>
      <c r="E143">
        <v>0.25459999</v>
      </c>
      <c r="F143">
        <v>37.383998869999999</v>
      </c>
      <c r="G143">
        <v>0.77389996999999999</v>
      </c>
      <c r="H143">
        <v>32.808998109999997</v>
      </c>
      <c r="J143" s="2">
        <f>TREND(Calibration!$A$2:$A$4,Calibration!$B$2:$B$4,C143)</f>
        <v>310.17031535951628</v>
      </c>
      <c r="K143" s="2">
        <f>TREND(Calibration!$A$2:$A$4,Calibration!$C$2:$C$4,E143)</f>
        <v>471.25002718118003</v>
      </c>
      <c r="L143" s="2">
        <f>TREND(Calibration!$A$2:$A$4,Calibration!$D$2:$D$4,G143)</f>
        <v>561.36056311803372</v>
      </c>
    </row>
    <row r="144" spans="1:12" x14ac:dyDescent="0.25">
      <c r="A144">
        <v>709930</v>
      </c>
      <c r="B144">
        <v>14.288999560000001</v>
      </c>
      <c r="C144">
        <v>0.30443998999999999</v>
      </c>
      <c r="D144">
        <v>36.832000729999997</v>
      </c>
      <c r="E144">
        <v>0.25464999999999999</v>
      </c>
      <c r="F144">
        <v>37.402999880000003</v>
      </c>
      <c r="G144">
        <v>0.77710003000000005</v>
      </c>
      <c r="H144">
        <v>32.742000580000003</v>
      </c>
      <c r="J144" s="2">
        <f>TREND(Calibration!$A$2:$A$4,Calibration!$B$2:$B$4,C144)</f>
        <v>322.64169011079434</v>
      </c>
      <c r="K144" s="2">
        <f>TREND(Calibration!$A$2:$A$4,Calibration!$C$2:$C$4,E144)</f>
        <v>471.64043642473234</v>
      </c>
      <c r="L144" s="2">
        <f>TREND(Calibration!$A$2:$A$4,Calibration!$D$2:$D$4,G144)</f>
        <v>563.62839897874517</v>
      </c>
    </row>
    <row r="145" spans="1:12" x14ac:dyDescent="0.25">
      <c r="A145">
        <v>714808</v>
      </c>
      <c r="B145">
        <v>14.260000229999999</v>
      </c>
      <c r="C145">
        <v>0.30340999000000002</v>
      </c>
      <c r="D145">
        <v>36.82799911</v>
      </c>
      <c r="E145">
        <v>0.25459999</v>
      </c>
      <c r="F145">
        <v>37.383998869999999</v>
      </c>
      <c r="G145">
        <v>0.77549999999999997</v>
      </c>
      <c r="H145">
        <v>32.750999450000002</v>
      </c>
      <c r="J145" s="2">
        <f>TREND(Calibration!$A$2:$A$4,Calibration!$B$2:$B$4,C145)</f>
        <v>318.08651028901681</v>
      </c>
      <c r="K145" s="2">
        <f>TREND(Calibration!$A$2:$A$4,Calibration!$C$2:$C$4,E145)</f>
        <v>471.25002718118003</v>
      </c>
      <c r="L145" s="2">
        <f>TREND(Calibration!$A$2:$A$4,Calibration!$D$2:$D$4,G145)</f>
        <v>562.49448104838939</v>
      </c>
    </row>
    <row r="146" spans="1:12" x14ac:dyDescent="0.25">
      <c r="A146">
        <v>719909</v>
      </c>
      <c r="B146">
        <v>14.260000229999999</v>
      </c>
      <c r="C146">
        <v>0.30275999999999997</v>
      </c>
      <c r="D146">
        <v>36.851001740000001</v>
      </c>
      <c r="E146">
        <v>0.25459999</v>
      </c>
      <c r="F146">
        <v>37.387001040000001</v>
      </c>
      <c r="G146">
        <v>0.77929996999999995</v>
      </c>
      <c r="H146">
        <v>32.750999450000002</v>
      </c>
      <c r="J146" s="2">
        <f>TREND(Calibration!$A$2:$A$4,Calibration!$B$2:$B$4,C146)</f>
        <v>315.21192647119415</v>
      </c>
      <c r="K146" s="2">
        <f>TREND(Calibration!$A$2:$A$4,Calibration!$C$2:$C$4,E146)</f>
        <v>471.25002718118003</v>
      </c>
      <c r="L146" s="2">
        <f>TREND(Calibration!$A$2:$A$4,Calibration!$D$2:$D$4,G146)</f>
        <v>565.18746437858567</v>
      </c>
    </row>
    <row r="147" spans="1:12" x14ac:dyDescent="0.25">
      <c r="A147">
        <v>724847</v>
      </c>
      <c r="B147">
        <v>14.26599979</v>
      </c>
      <c r="C147">
        <v>0.30502998999999997</v>
      </c>
      <c r="D147">
        <v>36.808998109999997</v>
      </c>
      <c r="E147">
        <v>0.25470999</v>
      </c>
      <c r="F147">
        <v>37.368000029999997</v>
      </c>
      <c r="G147">
        <v>0.77819996999999996</v>
      </c>
      <c r="H147">
        <v>32.757999419999997</v>
      </c>
      <c r="J147" s="2">
        <f>TREND(Calibration!$A$2:$A$4,Calibration!$B$2:$B$4,C147)</f>
        <v>325.25096787278335</v>
      </c>
      <c r="K147" s="2">
        <f>TREND(Calibration!$A$2:$A$4,Calibration!$C$2:$C$4,E147)</f>
        <v>472.1087557712774</v>
      </c>
      <c r="L147" s="2">
        <f>TREND(Calibration!$A$2:$A$4,Calibration!$D$2:$D$4,G147)</f>
        <v>564.4079104181028</v>
      </c>
    </row>
    <row r="148" spans="1:12" x14ac:dyDescent="0.25">
      <c r="A148">
        <v>729928</v>
      </c>
      <c r="B148">
        <v>14.23700047</v>
      </c>
      <c r="C148">
        <v>0.30659999999999998</v>
      </c>
      <c r="D148">
        <v>36.79700089</v>
      </c>
      <c r="E148">
        <v>0.25433001</v>
      </c>
      <c r="F148">
        <v>37.402999880000003</v>
      </c>
      <c r="G148">
        <v>0.78850001000000003</v>
      </c>
      <c r="H148">
        <v>32.796001429999997</v>
      </c>
      <c r="J148" s="2">
        <f>TREND(Calibration!$A$2:$A$4,Calibration!$B$2:$B$4,C148)</f>
        <v>332.19434444753006</v>
      </c>
      <c r="K148" s="2">
        <f>TREND(Calibration!$A$2:$A$4,Calibration!$C$2:$C$4,E148)</f>
        <v>469.14239495613879</v>
      </c>
      <c r="L148" s="2">
        <f>TREND(Calibration!$A$2:$A$4,Calibration!$D$2:$D$4,G148)</f>
        <v>571.70739857731326</v>
      </c>
    </row>
    <row r="149" spans="1:12" x14ac:dyDescent="0.25">
      <c r="A149">
        <v>734816</v>
      </c>
      <c r="B149">
        <v>14.23700047</v>
      </c>
      <c r="C149">
        <v>0.30821999999999999</v>
      </c>
      <c r="D149">
        <v>36.82799911</v>
      </c>
      <c r="E149">
        <v>0.25470999</v>
      </c>
      <c r="F149">
        <v>37.381000520000001</v>
      </c>
      <c r="G149">
        <v>0.78410000000000002</v>
      </c>
      <c r="H149">
        <v>32.757999419999997</v>
      </c>
      <c r="J149" s="2">
        <f>TREND(Calibration!$A$2:$A$4,Calibration!$B$2:$B$4,C149)</f>
        <v>339.35880203129682</v>
      </c>
      <c r="K149" s="2">
        <f>TREND(Calibration!$A$2:$A$4,Calibration!$C$2:$C$4,E149)</f>
        <v>472.1087557712774</v>
      </c>
      <c r="L149" s="2">
        <f>TREND(Calibration!$A$2:$A$4,Calibration!$D$2:$D$4,G149)</f>
        <v>568.58917564852777</v>
      </c>
    </row>
    <row r="150" spans="1:12" x14ac:dyDescent="0.25">
      <c r="A150">
        <v>739924</v>
      </c>
      <c r="B150">
        <v>14.26299953</v>
      </c>
      <c r="C150">
        <v>0.30195000999999999</v>
      </c>
      <c r="D150">
        <v>36.793998719999998</v>
      </c>
      <c r="E150">
        <v>0.25459999</v>
      </c>
      <c r="F150">
        <v>37.418998719999998</v>
      </c>
      <c r="G150">
        <v>0.78740001000000004</v>
      </c>
      <c r="H150">
        <v>32.814998629999998</v>
      </c>
      <c r="J150" s="2">
        <f>TREND(Calibration!$A$2:$A$4,Calibration!$B$2:$B$4,C150)</f>
        <v>311.62974190435762</v>
      </c>
      <c r="K150" s="2">
        <f>TREND(Calibration!$A$2:$A$4,Calibration!$C$2:$C$4,E150)</f>
        <v>471.25002718118003</v>
      </c>
      <c r="L150" s="2">
        <f>TREND(Calibration!$A$2:$A$4,Calibration!$D$2:$D$4,G150)</f>
        <v>570.9278446168305</v>
      </c>
    </row>
    <row r="151" spans="1:12" x14ac:dyDescent="0.25">
      <c r="A151">
        <v>744809</v>
      </c>
      <c r="B151">
        <v>14.25</v>
      </c>
      <c r="C151">
        <v>0.30125001000000001</v>
      </c>
      <c r="D151">
        <v>36.790000919999997</v>
      </c>
      <c r="E151">
        <v>0.25426999</v>
      </c>
      <c r="F151">
        <v>37.416000369999999</v>
      </c>
      <c r="G151">
        <v>0.78410000000000002</v>
      </c>
      <c r="H151">
        <v>32.85400009</v>
      </c>
      <c r="J151" s="2">
        <f>TREND(Calibration!$A$2:$A$4,Calibration!$B$2:$B$4,C151)</f>
        <v>308.53398862742142</v>
      </c>
      <c r="K151" s="2">
        <f>TREND(Calibration!$A$2:$A$4,Calibration!$C$2:$C$4,E151)</f>
        <v>468.67384141088746</v>
      </c>
      <c r="L151" s="2">
        <f>TREND(Calibration!$A$2:$A$4,Calibration!$D$2:$D$4,G151)</f>
        <v>568.58917564852777</v>
      </c>
    </row>
    <row r="152" spans="1:12" x14ac:dyDescent="0.25">
      <c r="A152">
        <v>749940</v>
      </c>
      <c r="B152">
        <v>14.26299953</v>
      </c>
      <c r="C152">
        <v>0.30005999999999999</v>
      </c>
      <c r="D152">
        <v>36.790000919999997</v>
      </c>
      <c r="E152">
        <v>0.25437999</v>
      </c>
      <c r="F152">
        <v>37.448001859999998</v>
      </c>
      <c r="G152">
        <v>0.78359997000000003</v>
      </c>
      <c r="H152">
        <v>32.882999419999997</v>
      </c>
      <c r="J152" s="2">
        <f>TREND(Calibration!$A$2:$A$4,Calibration!$B$2:$B$4,C152)</f>
        <v>303.27116383158295</v>
      </c>
      <c r="K152" s="2">
        <f>TREND(Calibration!$A$2:$A$4,Calibration!$C$2:$C$4,E152)</f>
        <v>469.53257000098483</v>
      </c>
      <c r="L152" s="2">
        <f>TREND(Calibration!$A$2:$A$4,Calibration!$D$2:$D$4,G152)</f>
        <v>568.23481167865486</v>
      </c>
    </row>
    <row r="153" spans="1:12" x14ac:dyDescent="0.25">
      <c r="A153">
        <v>754817</v>
      </c>
      <c r="B153">
        <v>14.25599957</v>
      </c>
      <c r="C153">
        <v>0.30221998999999999</v>
      </c>
      <c r="D153">
        <v>36.79700089</v>
      </c>
      <c r="E153">
        <v>0.25459999</v>
      </c>
      <c r="F153">
        <v>37.394001009999997</v>
      </c>
      <c r="G153">
        <v>0.77060002000000005</v>
      </c>
      <c r="H153">
        <v>32.808998109999997</v>
      </c>
      <c r="J153" s="2">
        <f>TREND(Calibration!$A$2:$A$4,Calibration!$B$2:$B$4,C153)</f>
        <v>312.8237297182252</v>
      </c>
      <c r="K153" s="2">
        <f>TREND(Calibration!$A$2:$A$4,Calibration!$C$2:$C$4,E153)</f>
        <v>471.25002718118003</v>
      </c>
      <c r="L153" s="2">
        <f>TREND(Calibration!$A$2:$A$4,Calibration!$D$2:$D$4,G153)</f>
        <v>559.02193667085623</v>
      </c>
    </row>
    <row r="154" spans="1:12" x14ac:dyDescent="0.25">
      <c r="A154">
        <v>760063</v>
      </c>
      <c r="B154">
        <v>14.23700047</v>
      </c>
      <c r="C154">
        <v>0.30465001000000003</v>
      </c>
      <c r="D154">
        <v>36.79700089</v>
      </c>
      <c r="E154">
        <v>0.25459999</v>
      </c>
      <c r="F154">
        <v>37.412998199999997</v>
      </c>
      <c r="G154">
        <v>0.77389996999999999</v>
      </c>
      <c r="H154">
        <v>32.85400009</v>
      </c>
      <c r="J154" s="2">
        <f>TREND(Calibration!$A$2:$A$4,Calibration!$B$2:$B$4,C154)</f>
        <v>323.57050454396904</v>
      </c>
      <c r="K154" s="2">
        <f>TREND(Calibration!$A$2:$A$4,Calibration!$C$2:$C$4,E154)</f>
        <v>471.25002718118003</v>
      </c>
      <c r="L154" s="2">
        <f>TREND(Calibration!$A$2:$A$4,Calibration!$D$2:$D$4,G154)</f>
        <v>561.36056311803372</v>
      </c>
    </row>
    <row r="155" spans="1:12" x14ac:dyDescent="0.25">
      <c r="A155">
        <v>764808</v>
      </c>
      <c r="B155">
        <v>14.239999770000001</v>
      </c>
      <c r="C155">
        <v>0.30432998999999999</v>
      </c>
      <c r="D155">
        <v>36.790000919999997</v>
      </c>
      <c r="E155">
        <v>0.25426999</v>
      </c>
      <c r="F155">
        <v>37.412998199999997</v>
      </c>
      <c r="G155">
        <v>0.77659999999999996</v>
      </c>
      <c r="H155">
        <v>32.867000580000003</v>
      </c>
      <c r="J155" s="2">
        <f>TREND(Calibration!$A$2:$A$4,Calibration!$B$2:$B$4,C155)</f>
        <v>322.15521459584716</v>
      </c>
      <c r="K155" s="2">
        <f>TREND(Calibration!$A$2:$A$4,Calibration!$C$2:$C$4,E155)</f>
        <v>468.67384141088746</v>
      </c>
      <c r="L155" s="2">
        <f>TREND(Calibration!$A$2:$A$4,Calibration!$D$2:$D$4,G155)</f>
        <v>563.27403500887226</v>
      </c>
    </row>
    <row r="156" spans="1:12" x14ac:dyDescent="0.25">
      <c r="A156">
        <v>769909</v>
      </c>
      <c r="B156">
        <v>14.26299953</v>
      </c>
      <c r="C156">
        <v>0.30546001</v>
      </c>
      <c r="D156">
        <v>36.784000399999996</v>
      </c>
      <c r="E156">
        <v>0.25395000000000001</v>
      </c>
      <c r="F156">
        <v>37.457000729999997</v>
      </c>
      <c r="G156">
        <v>0.79009998000000004</v>
      </c>
      <c r="H156">
        <v>32.873001100000003</v>
      </c>
      <c r="J156" s="2">
        <f>TREND(Calibration!$A$2:$A$4,Calibration!$B$2:$B$4,C156)</f>
        <v>327.15273333585219</v>
      </c>
      <c r="K156" s="2">
        <f>TREND(Calibration!$A$2:$A$4,Calibration!$C$2:$C$4,E156)</f>
        <v>466.17579994229368</v>
      </c>
      <c r="L156" s="2">
        <f>TREND(Calibration!$A$2:$A$4,Calibration!$D$2:$D$4,G156)</f>
        <v>572.84127398654391</v>
      </c>
    </row>
    <row r="157" spans="1:12" x14ac:dyDescent="0.25">
      <c r="A157">
        <v>774817</v>
      </c>
      <c r="B157">
        <v>14.23400021</v>
      </c>
      <c r="C157">
        <v>0.30346000000000001</v>
      </c>
      <c r="D157">
        <v>36.819000240000001</v>
      </c>
      <c r="E157">
        <v>0.25400001</v>
      </c>
      <c r="F157">
        <v>37.375</v>
      </c>
      <c r="G157">
        <v>0.7712</v>
      </c>
      <c r="H157">
        <v>32.834999080000003</v>
      </c>
      <c r="J157" s="2">
        <f>TREND(Calibration!$A$2:$A$4,Calibration!$B$2:$B$4,C157)</f>
        <v>318.30767974813034</v>
      </c>
      <c r="K157" s="2">
        <f>TREND(Calibration!$A$2:$A$4,Calibration!$C$2:$C$4,E157)</f>
        <v>466.56620918584622</v>
      </c>
      <c r="L157" s="2">
        <f>TREND(Calibration!$A$2:$A$4,Calibration!$D$2:$D$4,G157)</f>
        <v>559.4471337483202</v>
      </c>
    </row>
    <row r="158" spans="1:12" x14ac:dyDescent="0.25">
      <c r="A158">
        <v>780095</v>
      </c>
      <c r="B158">
        <v>14.25300026</v>
      </c>
      <c r="C158">
        <v>0.30351999000000002</v>
      </c>
      <c r="D158">
        <v>36.756000520000001</v>
      </c>
      <c r="E158">
        <v>0.25389001</v>
      </c>
      <c r="F158">
        <v>37.448001859999998</v>
      </c>
      <c r="G158">
        <v>0.77439999999999998</v>
      </c>
      <c r="H158">
        <v>32.86000061</v>
      </c>
      <c r="J158" s="2">
        <f>TREND(Calibration!$A$2:$A$4,Calibration!$B$2:$B$4,C158)</f>
        <v>318.572985803964</v>
      </c>
      <c r="K158" s="2">
        <f>TREND(Calibration!$A$2:$A$4,Calibration!$C$2:$C$4,E158)</f>
        <v>465.70748059574862</v>
      </c>
      <c r="L158" s="2">
        <f>TREND(Calibration!$A$2:$A$4,Calibration!$D$2:$D$4,G158)</f>
        <v>561.71492708790663</v>
      </c>
    </row>
    <row r="159" spans="1:12" x14ac:dyDescent="0.25">
      <c r="A159">
        <v>784808</v>
      </c>
      <c r="B159">
        <v>14.25</v>
      </c>
      <c r="C159">
        <v>0.30761999000000001</v>
      </c>
      <c r="D159">
        <v>36.762001040000001</v>
      </c>
      <c r="E159">
        <v>0.25395000000000001</v>
      </c>
      <c r="F159">
        <v>37.459999080000003</v>
      </c>
      <c r="G159">
        <v>0.77659999999999996</v>
      </c>
      <c r="H159">
        <v>32.757999419999997</v>
      </c>
      <c r="J159" s="2">
        <f>TREND(Calibration!$A$2:$A$4,Calibration!$B$2:$B$4,C159)</f>
        <v>336.70525499744758</v>
      </c>
      <c r="K159" s="2">
        <f>TREND(Calibration!$A$2:$A$4,Calibration!$C$2:$C$4,E159)</f>
        <v>466.17579994229368</v>
      </c>
      <c r="L159" s="2">
        <f>TREND(Calibration!$A$2:$A$4,Calibration!$D$2:$D$4,G159)</f>
        <v>563.27403500887226</v>
      </c>
    </row>
    <row r="160" spans="1:12" x14ac:dyDescent="0.25">
      <c r="A160">
        <v>789938</v>
      </c>
      <c r="B160">
        <v>14.239999770000001</v>
      </c>
      <c r="C160">
        <v>0.30448999999999998</v>
      </c>
      <c r="D160">
        <v>36.786998750000002</v>
      </c>
      <c r="E160">
        <v>0.25400001</v>
      </c>
      <c r="F160">
        <v>37.42599869</v>
      </c>
      <c r="G160">
        <v>0.76899998999999997</v>
      </c>
      <c r="H160">
        <v>32.72900009</v>
      </c>
      <c r="J160" s="2">
        <f>TREND(Calibration!$A$2:$A$4,Calibration!$B$2:$B$4,C160)</f>
        <v>322.86285956990787</v>
      </c>
      <c r="K160" s="2">
        <f>TREND(Calibration!$A$2:$A$4,Calibration!$C$2:$C$4,E160)</f>
        <v>466.56620918584622</v>
      </c>
      <c r="L160" s="2">
        <f>TREND(Calibration!$A$2:$A$4,Calibration!$D$2:$D$4,G160)</f>
        <v>557.88801874050034</v>
      </c>
    </row>
    <row r="161" spans="1:12" x14ac:dyDescent="0.25">
      <c r="A161">
        <v>794808</v>
      </c>
      <c r="B161">
        <v>14.21700001</v>
      </c>
      <c r="C161">
        <v>0.29978999000000001</v>
      </c>
      <c r="D161">
        <v>36.777999880000003</v>
      </c>
      <c r="E161">
        <v>0.25400001</v>
      </c>
      <c r="F161">
        <v>37.409999849999998</v>
      </c>
      <c r="G161">
        <v>0.76149999999999995</v>
      </c>
      <c r="H161">
        <v>32.731998439999998</v>
      </c>
      <c r="J161" s="2">
        <f>TREND(Calibration!$A$2:$A$4,Calibration!$B$2:$B$4,C161)</f>
        <v>302.07704334257505</v>
      </c>
      <c r="K161" s="2">
        <f>TREND(Calibration!$A$2:$A$4,Calibration!$C$2:$C$4,E161)</f>
        <v>466.56620918584622</v>
      </c>
      <c r="L161" s="2">
        <f>TREND(Calibration!$A$2:$A$4,Calibration!$D$2:$D$4,G161)</f>
        <v>552.57288518769906</v>
      </c>
    </row>
    <row r="162" spans="1:12" x14ac:dyDescent="0.25">
      <c r="A162">
        <v>800002</v>
      </c>
      <c r="B162">
        <v>14.16899967</v>
      </c>
      <c r="C162">
        <v>0.30298001000000002</v>
      </c>
      <c r="D162">
        <v>36.793998719999998</v>
      </c>
      <c r="E162">
        <v>0.25406000000000001</v>
      </c>
      <c r="F162">
        <v>37.355998990000003</v>
      </c>
      <c r="G162">
        <v>0.75770002999999997</v>
      </c>
      <c r="H162">
        <v>32.770000459999999</v>
      </c>
      <c r="J162" s="2">
        <f>TREND(Calibration!$A$2:$A$4,Calibration!$B$2:$B$4,C162)</f>
        <v>316.18492172613537</v>
      </c>
      <c r="K162" s="2">
        <f>TREND(Calibration!$A$2:$A$4,Calibration!$C$2:$C$4,E162)</f>
        <v>467.03452853239128</v>
      </c>
      <c r="L162" s="2">
        <f>TREND(Calibration!$A$2:$A$4,Calibration!$D$2:$D$4,G162)</f>
        <v>549.87990185750277</v>
      </c>
    </row>
    <row r="163" spans="1:12" x14ac:dyDescent="0.25">
      <c r="A163">
        <v>804815</v>
      </c>
      <c r="B163">
        <v>14.211000439999999</v>
      </c>
      <c r="C163">
        <v>0.30448999999999998</v>
      </c>
      <c r="D163">
        <v>36.76499939</v>
      </c>
      <c r="E163">
        <v>0.25400001</v>
      </c>
      <c r="F163">
        <v>37.429000850000001</v>
      </c>
      <c r="G163">
        <v>0.76849997000000003</v>
      </c>
      <c r="H163">
        <v>32.803001399999999</v>
      </c>
      <c r="J163" s="2">
        <f>TREND(Calibration!$A$2:$A$4,Calibration!$B$2:$B$4,C163)</f>
        <v>322.86285956990787</v>
      </c>
      <c r="K163" s="2">
        <f>TREND(Calibration!$A$2:$A$4,Calibration!$C$2:$C$4,E163)</f>
        <v>466.56620918584622</v>
      </c>
      <c r="L163" s="2">
        <f>TREND(Calibration!$A$2:$A$4,Calibration!$D$2:$D$4,G163)</f>
        <v>557.53366185748166</v>
      </c>
    </row>
    <row r="164" spans="1:12" x14ac:dyDescent="0.25">
      <c r="A164">
        <v>809985</v>
      </c>
      <c r="B164">
        <v>14.20400047</v>
      </c>
      <c r="C164">
        <v>0.30384000999999999</v>
      </c>
      <c r="D164">
        <v>36.799999239999998</v>
      </c>
      <c r="E164">
        <v>0.25400001</v>
      </c>
      <c r="F164">
        <v>37.412998199999997</v>
      </c>
      <c r="G164">
        <v>0.77439999999999998</v>
      </c>
      <c r="H164">
        <v>32.834999080000003</v>
      </c>
      <c r="J164" s="2">
        <f>TREND(Calibration!$A$2:$A$4,Calibration!$B$2:$B$4,C164)</f>
        <v>319.98827575208543</v>
      </c>
      <c r="K164" s="2">
        <f>TREND(Calibration!$A$2:$A$4,Calibration!$C$2:$C$4,E164)</f>
        <v>466.56620918584622</v>
      </c>
      <c r="L164" s="2">
        <f>TREND(Calibration!$A$2:$A$4,Calibration!$D$2:$D$4,G164)</f>
        <v>561.71492708790663</v>
      </c>
    </row>
    <row r="165" spans="1:12" x14ac:dyDescent="0.25">
      <c r="A165">
        <v>814808</v>
      </c>
      <c r="B165">
        <v>14.21700001</v>
      </c>
      <c r="C165">
        <v>0.30379</v>
      </c>
      <c r="D165">
        <v>36.777999880000003</v>
      </c>
      <c r="E165">
        <v>0.25400001</v>
      </c>
      <c r="F165">
        <v>37.444999690000003</v>
      </c>
      <c r="G165">
        <v>0.77389996999999999</v>
      </c>
      <c r="H165">
        <v>32.731998439999998</v>
      </c>
      <c r="J165" s="2">
        <f>TREND(Calibration!$A$2:$A$4,Calibration!$B$2:$B$4,C165)</f>
        <v>319.7671062929719</v>
      </c>
      <c r="K165" s="2">
        <f>TREND(Calibration!$A$2:$A$4,Calibration!$C$2:$C$4,E165)</f>
        <v>466.56620918584622</v>
      </c>
      <c r="L165" s="2">
        <f>TREND(Calibration!$A$2:$A$4,Calibration!$D$2:$D$4,G165)</f>
        <v>561.36056311803372</v>
      </c>
    </row>
    <row r="166" spans="1:12" x14ac:dyDescent="0.25">
      <c r="A166">
        <v>819893</v>
      </c>
      <c r="B166">
        <v>14.21700001</v>
      </c>
      <c r="C166">
        <v>0.30318999000000002</v>
      </c>
      <c r="D166">
        <v>36.751998899999997</v>
      </c>
      <c r="E166">
        <v>0.25400001</v>
      </c>
      <c r="F166">
        <v>37.441001890000003</v>
      </c>
      <c r="G166">
        <v>0.77980000000000005</v>
      </c>
      <c r="H166">
        <v>32.748001100000003</v>
      </c>
      <c r="J166" s="2">
        <f>TREND(Calibration!$A$2:$A$4,Calibration!$B$2:$B$4,C166)</f>
        <v>317.11355925912267</v>
      </c>
      <c r="K166" s="2">
        <f>TREND(Calibration!$A$2:$A$4,Calibration!$C$2:$C$4,E166)</f>
        <v>466.56620918584622</v>
      </c>
      <c r="L166" s="2">
        <f>TREND(Calibration!$A$2:$A$4,Calibration!$D$2:$D$4,G166)</f>
        <v>565.54182834845869</v>
      </c>
    </row>
    <row r="167" spans="1:12" x14ac:dyDescent="0.25">
      <c r="A167">
        <v>824821</v>
      </c>
      <c r="B167">
        <v>14.23700047</v>
      </c>
      <c r="C167">
        <v>0.31206</v>
      </c>
      <c r="D167">
        <v>36.745998380000003</v>
      </c>
      <c r="E167">
        <v>0.25470999</v>
      </c>
      <c r="F167">
        <v>37.42200089</v>
      </c>
      <c r="G167">
        <v>0.78680002999999998</v>
      </c>
      <c r="H167">
        <v>32.777000430000001</v>
      </c>
      <c r="J167" s="2">
        <f>TREND(Calibration!$A$2:$A$4,Calibration!$B$2:$B$4,C167)</f>
        <v>356.34122000763273</v>
      </c>
      <c r="K167" s="2">
        <f>TREND(Calibration!$A$2:$A$4,Calibration!$C$2:$C$4,E167)</f>
        <v>472.1087557712774</v>
      </c>
      <c r="L167" s="2">
        <f>TREND(Calibration!$A$2:$A$4,Calibration!$D$2:$D$4,G167)</f>
        <v>570.50264753936631</v>
      </c>
    </row>
    <row r="168" spans="1:12" x14ac:dyDescent="0.25">
      <c r="A168">
        <v>830049</v>
      </c>
      <c r="B168">
        <v>14.213999749999999</v>
      </c>
      <c r="C168">
        <v>0.30410999</v>
      </c>
      <c r="D168">
        <v>36.749000549999998</v>
      </c>
      <c r="E168">
        <v>0.25433001</v>
      </c>
      <c r="F168">
        <v>37.412998199999997</v>
      </c>
      <c r="G168">
        <v>0.78200000999999997</v>
      </c>
      <c r="H168">
        <v>32.766998289999997</v>
      </c>
      <c r="J168" s="2">
        <f>TREND(Calibration!$A$2:$A$4,Calibration!$B$2:$B$4,C168)</f>
        <v>321.18226356595301</v>
      </c>
      <c r="K168" s="2">
        <f>TREND(Calibration!$A$2:$A$4,Calibration!$C$2:$C$4,E168)</f>
        <v>469.14239495613879</v>
      </c>
      <c r="L168" s="2">
        <f>TREND(Calibration!$A$2:$A$4,Calibration!$D$2:$D$4,G168)</f>
        <v>567.10094335627844</v>
      </c>
    </row>
    <row r="169" spans="1:12" x14ac:dyDescent="0.25">
      <c r="A169">
        <v>834822</v>
      </c>
      <c r="B169">
        <v>14.20400047</v>
      </c>
      <c r="C169">
        <v>0.30476001000000003</v>
      </c>
      <c r="D169">
        <v>36.749000549999998</v>
      </c>
      <c r="E169">
        <v>0.25464999999999999</v>
      </c>
      <c r="F169">
        <v>37.42200089</v>
      </c>
      <c r="G169">
        <v>0.77770001</v>
      </c>
      <c r="H169">
        <v>32.706001280000002</v>
      </c>
      <c r="J169" s="2">
        <f>TREND(Calibration!$A$2:$A$4,Calibration!$B$2:$B$4,C169)</f>
        <v>324.056980058916</v>
      </c>
      <c r="K169" s="2">
        <f>TREND(Calibration!$A$2:$A$4,Calibration!$C$2:$C$4,E169)</f>
        <v>471.64043642473234</v>
      </c>
      <c r="L169" s="2">
        <f>TREND(Calibration!$A$2:$A$4,Calibration!$D$2:$D$4,G169)</f>
        <v>564.05359605620924</v>
      </c>
    </row>
    <row r="170" spans="1:12" x14ac:dyDescent="0.25">
      <c r="A170">
        <v>840032</v>
      </c>
      <c r="B170">
        <v>14.213999749999999</v>
      </c>
      <c r="C170">
        <v>0.30362001</v>
      </c>
      <c r="D170">
        <v>36.708000179999999</v>
      </c>
      <c r="E170">
        <v>0.25453999999999999</v>
      </c>
      <c r="F170">
        <v>37.42200089</v>
      </c>
      <c r="G170">
        <v>0.78090000000000004</v>
      </c>
      <c r="H170">
        <v>32.719001769999998</v>
      </c>
      <c r="J170" s="2">
        <f>TREND(Calibration!$A$2:$A$4,Calibration!$B$2:$B$4,C170)</f>
        <v>319.01532472219128</v>
      </c>
      <c r="K170" s="2">
        <f>TREND(Calibration!$A$2:$A$4,Calibration!$C$2:$C$4,E170)</f>
        <v>470.78170783463474</v>
      </c>
      <c r="L170" s="2">
        <f>TREND(Calibration!$A$2:$A$4,Calibration!$D$2:$D$4,G170)</f>
        <v>566.32138230894145</v>
      </c>
    </row>
    <row r="171" spans="1:12" x14ac:dyDescent="0.25">
      <c r="A171">
        <v>844821</v>
      </c>
      <c r="B171">
        <v>14.1590004</v>
      </c>
      <c r="C171">
        <v>0.30535001000000001</v>
      </c>
      <c r="D171">
        <v>36.745998380000003</v>
      </c>
      <c r="E171">
        <v>0.25459999</v>
      </c>
      <c r="F171">
        <v>37.365001679999999</v>
      </c>
      <c r="G171">
        <v>0.76849997000000003</v>
      </c>
      <c r="H171">
        <v>32.796001429999997</v>
      </c>
      <c r="J171" s="2">
        <f>TREND(Calibration!$A$2:$A$4,Calibration!$B$2:$B$4,C171)</f>
        <v>326.666257820905</v>
      </c>
      <c r="K171" s="2">
        <f>TREND(Calibration!$A$2:$A$4,Calibration!$C$2:$C$4,E171)</f>
        <v>471.25002718118003</v>
      </c>
      <c r="L171" s="2">
        <f>TREND(Calibration!$A$2:$A$4,Calibration!$D$2:$D$4,G171)</f>
        <v>557.53366185748166</v>
      </c>
    </row>
    <row r="172" spans="1:12" x14ac:dyDescent="0.25">
      <c r="A172">
        <v>850034</v>
      </c>
      <c r="B172">
        <v>14.23700047</v>
      </c>
      <c r="C172">
        <v>0.30524999000000003</v>
      </c>
      <c r="D172">
        <v>36.736999509999997</v>
      </c>
      <c r="E172">
        <v>0.25464999999999999</v>
      </c>
      <c r="F172">
        <v>37.437999730000001</v>
      </c>
      <c r="G172">
        <v>0.78310000999999996</v>
      </c>
      <c r="H172">
        <v>32.757999419999997</v>
      </c>
      <c r="J172" s="2">
        <f>TREND(Calibration!$A$2:$A$4,Calibration!$B$2:$B$4,C172)</f>
        <v>326.22391890267772</v>
      </c>
      <c r="K172" s="2">
        <f>TREND(Calibration!$A$2:$A$4,Calibration!$C$2:$C$4,E172)</f>
        <v>471.64043642473234</v>
      </c>
      <c r="L172" s="2">
        <f>TREND(Calibration!$A$2:$A$4,Calibration!$D$2:$D$4,G172)</f>
        <v>567.88049731676119</v>
      </c>
    </row>
    <row r="173" spans="1:12" x14ac:dyDescent="0.25">
      <c r="A173">
        <v>854829</v>
      </c>
      <c r="B173">
        <v>14.22099972</v>
      </c>
      <c r="C173">
        <v>0.30568001</v>
      </c>
      <c r="D173">
        <v>36.762001040000001</v>
      </c>
      <c r="E173">
        <v>0.25464999999999999</v>
      </c>
      <c r="F173">
        <v>37.372001650000001</v>
      </c>
      <c r="G173">
        <v>0.77060002000000005</v>
      </c>
      <c r="H173">
        <v>32.696998600000001</v>
      </c>
      <c r="J173" s="2">
        <f>TREND(Calibration!$A$2:$A$4,Calibration!$B$2:$B$4,C173)</f>
        <v>328.12568436574634</v>
      </c>
      <c r="K173" s="2">
        <f>TREND(Calibration!$A$2:$A$4,Calibration!$C$2:$C$4,E173)</f>
        <v>471.64043642473234</v>
      </c>
      <c r="L173" s="2">
        <f>TREND(Calibration!$A$2:$A$4,Calibration!$D$2:$D$4,G173)</f>
        <v>559.02193667085623</v>
      </c>
    </row>
    <row r="174" spans="1:12" x14ac:dyDescent="0.25">
      <c r="A174">
        <v>859924</v>
      </c>
      <c r="B174">
        <v>14.26299953</v>
      </c>
      <c r="C174">
        <v>0.30410999</v>
      </c>
      <c r="D174">
        <v>36.733001710000003</v>
      </c>
      <c r="E174">
        <v>0.25470999</v>
      </c>
      <c r="F174">
        <v>37.365001679999999</v>
      </c>
      <c r="G174">
        <v>0.76959997000000002</v>
      </c>
      <c r="H174">
        <v>32.773998259999999</v>
      </c>
      <c r="J174" s="2">
        <f>TREND(Calibration!$A$2:$A$4,Calibration!$B$2:$B$4,C174)</f>
        <v>321.18226356595301</v>
      </c>
      <c r="K174" s="2">
        <f>TREND(Calibration!$A$2:$A$4,Calibration!$C$2:$C$4,E174)</f>
        <v>472.1087557712774</v>
      </c>
      <c r="L174" s="2">
        <f>TREND(Calibration!$A$2:$A$4,Calibration!$D$2:$D$4,G174)</f>
        <v>558.31321581796453</v>
      </c>
    </row>
    <row r="175" spans="1:12" x14ac:dyDescent="0.25">
      <c r="A175">
        <v>864809</v>
      </c>
      <c r="B175">
        <v>14.30799961</v>
      </c>
      <c r="C175">
        <v>0.30632999999999999</v>
      </c>
      <c r="D175">
        <v>36.729999540000001</v>
      </c>
      <c r="E175">
        <v>0.25459999</v>
      </c>
      <c r="F175">
        <v>37.390998840000002</v>
      </c>
      <c r="G175">
        <v>0.76630001999999997</v>
      </c>
      <c r="H175">
        <v>32.737998959999999</v>
      </c>
      <c r="J175" s="2">
        <f>TREND(Calibration!$A$2:$A$4,Calibration!$B$2:$B$4,C175)</f>
        <v>331.00026818356901</v>
      </c>
      <c r="K175" s="2">
        <f>TREND(Calibration!$A$2:$A$4,Calibration!$C$2:$C$4,E175)</f>
        <v>471.25002718118003</v>
      </c>
      <c r="L175" s="2">
        <f>TREND(Calibration!$A$2:$A$4,Calibration!$D$2:$D$4,G175)</f>
        <v>555.97458937078693</v>
      </c>
    </row>
    <row r="176" spans="1:12" x14ac:dyDescent="0.25">
      <c r="A176">
        <v>869875</v>
      </c>
      <c r="B176">
        <v>14.317999840000001</v>
      </c>
      <c r="C176">
        <v>0.30816999</v>
      </c>
      <c r="D176">
        <v>36.701999659999998</v>
      </c>
      <c r="E176">
        <v>0.25464999999999999</v>
      </c>
      <c r="F176">
        <v>37.390998840000002</v>
      </c>
      <c r="G176">
        <v>0.76690000000000003</v>
      </c>
      <c r="H176">
        <v>32.687000269999999</v>
      </c>
      <c r="J176" s="2">
        <f>TREND(Calibration!$A$2:$A$4,Calibration!$B$2:$B$4,C176)</f>
        <v>339.13763257218307</v>
      </c>
      <c r="K176" s="2">
        <f>TREND(Calibration!$A$2:$A$4,Calibration!$C$2:$C$4,E176)</f>
        <v>471.64043642473234</v>
      </c>
      <c r="L176" s="2">
        <f>TREND(Calibration!$A$2:$A$4,Calibration!$D$2:$D$4,G176)</f>
        <v>556.39978644825112</v>
      </c>
    </row>
    <row r="177" spans="1:12" x14ac:dyDescent="0.25">
      <c r="A177">
        <v>874810</v>
      </c>
      <c r="B177">
        <v>14.30200005</v>
      </c>
      <c r="C177">
        <v>0.30752000000000002</v>
      </c>
      <c r="D177">
        <v>36.729999540000001</v>
      </c>
      <c r="E177">
        <v>0.25503000999999997</v>
      </c>
      <c r="F177">
        <v>37.381000520000001</v>
      </c>
      <c r="G177">
        <v>0.76580000000000004</v>
      </c>
      <c r="H177">
        <v>32.680999759999999</v>
      </c>
      <c r="J177" s="2">
        <f>TREND(Calibration!$A$2:$A$4,Calibration!$B$2:$B$4,C177)</f>
        <v>336.26304875436063</v>
      </c>
      <c r="K177" s="2">
        <f>TREND(Calibration!$A$2:$A$4,Calibration!$C$2:$C$4,E177)</f>
        <v>474.60703143857745</v>
      </c>
      <c r="L177" s="2">
        <f>TREND(Calibration!$A$2:$A$4,Calibration!$D$2:$D$4,G177)</f>
        <v>555.62023248776825</v>
      </c>
    </row>
    <row r="178" spans="1:12" x14ac:dyDescent="0.25">
      <c r="A178">
        <v>879922</v>
      </c>
      <c r="B178">
        <v>14.31499958</v>
      </c>
      <c r="C178">
        <v>0.30752000000000002</v>
      </c>
      <c r="D178">
        <v>36.727001190000003</v>
      </c>
      <c r="E178">
        <v>0.25497999999999998</v>
      </c>
      <c r="F178">
        <v>37.375</v>
      </c>
      <c r="G178">
        <v>0.76039999999999996</v>
      </c>
      <c r="H178">
        <v>32.726001740000001</v>
      </c>
      <c r="J178" s="2">
        <f>TREND(Calibration!$A$2:$A$4,Calibration!$B$2:$B$4,C178)</f>
        <v>336.26304875436063</v>
      </c>
      <c r="K178" s="2">
        <f>TREND(Calibration!$A$2:$A$4,Calibration!$C$2:$C$4,E178)</f>
        <v>474.21662219502491</v>
      </c>
      <c r="L178" s="2">
        <f>TREND(Calibration!$A$2:$A$4,Calibration!$D$2:$D$4,G178)</f>
        <v>551.79333122721619</v>
      </c>
    </row>
    <row r="179" spans="1:12" x14ac:dyDescent="0.25">
      <c r="A179">
        <v>884808</v>
      </c>
      <c r="B179">
        <v>14.324000359999999</v>
      </c>
      <c r="C179">
        <v>0.30568001</v>
      </c>
      <c r="D179">
        <v>36.733001710000003</v>
      </c>
      <c r="E179">
        <v>0.25503000999999997</v>
      </c>
      <c r="F179">
        <v>37.402999880000003</v>
      </c>
      <c r="G179">
        <v>0.76149999999999995</v>
      </c>
      <c r="H179">
        <v>32.680999759999999</v>
      </c>
      <c r="J179" s="2">
        <f>TREND(Calibration!$A$2:$A$4,Calibration!$B$2:$B$4,C179)</f>
        <v>328.12568436574634</v>
      </c>
      <c r="K179" s="2">
        <f>TREND(Calibration!$A$2:$A$4,Calibration!$C$2:$C$4,E179)</f>
        <v>474.60703143857745</v>
      </c>
      <c r="L179" s="2">
        <f>TREND(Calibration!$A$2:$A$4,Calibration!$D$2:$D$4,G179)</f>
        <v>552.57288518769906</v>
      </c>
    </row>
    <row r="180" spans="1:12" x14ac:dyDescent="0.25">
      <c r="A180">
        <v>889938</v>
      </c>
      <c r="B180">
        <v>14.32800007</v>
      </c>
      <c r="C180">
        <v>0.30470999999999998</v>
      </c>
      <c r="D180">
        <v>36.721000670000002</v>
      </c>
      <c r="E180">
        <v>0.25497999999999998</v>
      </c>
      <c r="F180">
        <v>37.4070015</v>
      </c>
      <c r="G180">
        <v>0.77229999999999999</v>
      </c>
      <c r="H180">
        <v>32.766998289999997</v>
      </c>
      <c r="J180" s="2">
        <f>TREND(Calibration!$A$2:$A$4,Calibration!$B$2:$B$4,C180)</f>
        <v>323.83581059980224</v>
      </c>
      <c r="K180" s="2">
        <f>TREND(Calibration!$A$2:$A$4,Calibration!$C$2:$C$4,E180)</f>
        <v>474.21662219502491</v>
      </c>
      <c r="L180" s="2">
        <f>TREND(Calibration!$A$2:$A$4,Calibration!$D$2:$D$4,G180)</f>
        <v>560.22668770880307</v>
      </c>
    </row>
    <row r="181" spans="1:12" x14ac:dyDescent="0.25">
      <c r="A181">
        <v>894860</v>
      </c>
      <c r="B181">
        <v>14.34399986</v>
      </c>
      <c r="C181">
        <v>0.30491998999999997</v>
      </c>
      <c r="D181">
        <v>36.716999049999998</v>
      </c>
      <c r="E181">
        <v>0.25464999999999999</v>
      </c>
      <c r="F181">
        <v>37.444999690000003</v>
      </c>
      <c r="G181">
        <v>0.77170002000000004</v>
      </c>
      <c r="H181">
        <v>32.790000919999997</v>
      </c>
      <c r="J181" s="2">
        <f>TREND(Calibration!$A$2:$A$4,Calibration!$B$2:$B$4,C181)</f>
        <v>324.76449235783616</v>
      </c>
      <c r="K181" s="2">
        <f>TREND(Calibration!$A$2:$A$4,Calibration!$C$2:$C$4,E181)</f>
        <v>471.64043642473234</v>
      </c>
      <c r="L181" s="2">
        <f>TREND(Calibration!$A$2:$A$4,Calibration!$D$2:$D$4,G181)</f>
        <v>559.80149063133899</v>
      </c>
    </row>
    <row r="182" spans="1:12" x14ac:dyDescent="0.25">
      <c r="A182">
        <v>899986</v>
      </c>
      <c r="B182">
        <v>14.35999966</v>
      </c>
      <c r="C182">
        <v>0.30388999</v>
      </c>
      <c r="D182">
        <v>36.682998660000003</v>
      </c>
      <c r="E182">
        <v>0.25470999</v>
      </c>
      <c r="F182">
        <v>37.402999880000003</v>
      </c>
      <c r="G182">
        <v>0.77060002000000005</v>
      </c>
      <c r="H182">
        <v>32.812000269999999</v>
      </c>
      <c r="J182" s="2">
        <f>TREND(Calibration!$A$2:$A$4,Calibration!$B$2:$B$4,C182)</f>
        <v>320.20931253605863</v>
      </c>
      <c r="K182" s="2">
        <f>TREND(Calibration!$A$2:$A$4,Calibration!$C$2:$C$4,E182)</f>
        <v>472.1087557712774</v>
      </c>
      <c r="L182" s="2">
        <f>TREND(Calibration!$A$2:$A$4,Calibration!$D$2:$D$4,G182)</f>
        <v>559.02193667085623</v>
      </c>
    </row>
    <row r="183" spans="1:12" x14ac:dyDescent="0.25">
      <c r="A183">
        <v>904815</v>
      </c>
      <c r="B183">
        <v>14.35700035</v>
      </c>
      <c r="C183">
        <v>0.30346000000000001</v>
      </c>
      <c r="D183">
        <v>36.708000179999999</v>
      </c>
      <c r="E183">
        <v>0.25470999</v>
      </c>
      <c r="F183">
        <v>37.466999049999998</v>
      </c>
      <c r="G183">
        <v>0.77389996999999999</v>
      </c>
      <c r="H183">
        <v>32.770000459999999</v>
      </c>
      <c r="J183" s="2">
        <f>TREND(Calibration!$A$2:$A$4,Calibration!$B$2:$B$4,C183)</f>
        <v>318.30767974813034</v>
      </c>
      <c r="K183" s="2">
        <f>TREND(Calibration!$A$2:$A$4,Calibration!$C$2:$C$4,E183)</f>
        <v>472.1087557712774</v>
      </c>
      <c r="L183" s="2">
        <f>TREND(Calibration!$A$2:$A$4,Calibration!$D$2:$D$4,G183)</f>
        <v>561.36056311803372</v>
      </c>
    </row>
    <row r="184" spans="1:12" x14ac:dyDescent="0.25">
      <c r="A184">
        <v>910125</v>
      </c>
      <c r="B184">
        <v>14.333999629999999</v>
      </c>
      <c r="C184">
        <v>0.30395000999999999</v>
      </c>
      <c r="D184">
        <v>36.762001040000001</v>
      </c>
      <c r="E184">
        <v>0.25470999</v>
      </c>
      <c r="F184">
        <v>37.377998349999999</v>
      </c>
      <c r="G184">
        <v>0.76630001999999997</v>
      </c>
      <c r="H184">
        <v>32.708999630000001</v>
      </c>
      <c r="J184" s="2">
        <f>TREND(Calibration!$A$2:$A$4,Calibration!$B$2:$B$4,C184)</f>
        <v>320.47475126703262</v>
      </c>
      <c r="K184" s="2">
        <f>TREND(Calibration!$A$2:$A$4,Calibration!$C$2:$C$4,E184)</f>
        <v>472.1087557712774</v>
      </c>
      <c r="L184" s="2">
        <f>TREND(Calibration!$A$2:$A$4,Calibration!$D$2:$D$4,G184)</f>
        <v>555.97458937078693</v>
      </c>
    </row>
    <row r="185" spans="1:12" x14ac:dyDescent="0.25">
      <c r="A185">
        <v>914809</v>
      </c>
      <c r="B185">
        <v>14.34399986</v>
      </c>
      <c r="C185">
        <v>0.30346000000000001</v>
      </c>
      <c r="D185">
        <v>36.784000399999996</v>
      </c>
      <c r="E185">
        <v>0.25464999999999999</v>
      </c>
      <c r="F185">
        <v>37.390998840000002</v>
      </c>
      <c r="G185">
        <v>0.77060002000000005</v>
      </c>
      <c r="H185">
        <v>32.671001429999997</v>
      </c>
      <c r="J185" s="2">
        <f>TREND(Calibration!$A$2:$A$4,Calibration!$B$2:$B$4,C185)</f>
        <v>318.30767974813034</v>
      </c>
      <c r="K185" s="2">
        <f>TREND(Calibration!$A$2:$A$4,Calibration!$C$2:$C$4,E185)</f>
        <v>471.64043642473234</v>
      </c>
      <c r="L185" s="2">
        <f>TREND(Calibration!$A$2:$A$4,Calibration!$D$2:$D$4,G185)</f>
        <v>559.02193667085623</v>
      </c>
    </row>
    <row r="186" spans="1:12" x14ac:dyDescent="0.25">
      <c r="A186">
        <v>919972</v>
      </c>
      <c r="B186">
        <v>14.33699989</v>
      </c>
      <c r="C186">
        <v>0.30168</v>
      </c>
      <c r="D186">
        <v>36.733001710000003</v>
      </c>
      <c r="E186">
        <v>0.25459999</v>
      </c>
      <c r="F186">
        <v>37.4070015</v>
      </c>
      <c r="G186">
        <v>0.77329999000000005</v>
      </c>
      <c r="H186">
        <v>32.652000430000001</v>
      </c>
      <c r="J186" s="2">
        <f>TREND(Calibration!$A$2:$A$4,Calibration!$B$2:$B$4,C186)</f>
        <v>310.43562141534971</v>
      </c>
      <c r="K186" s="2">
        <f>TREND(Calibration!$A$2:$A$4,Calibration!$C$2:$C$4,E186)</f>
        <v>471.25002718118003</v>
      </c>
      <c r="L186" s="2">
        <f>TREND(Calibration!$A$2:$A$4,Calibration!$D$2:$D$4,G186)</f>
        <v>560.93536604056965</v>
      </c>
    </row>
    <row r="187" spans="1:12" x14ac:dyDescent="0.25">
      <c r="A187">
        <v>924815</v>
      </c>
      <c r="B187">
        <v>14.37300014</v>
      </c>
      <c r="C187">
        <v>0.30037998999999999</v>
      </c>
      <c r="D187">
        <v>36.729999540000001</v>
      </c>
      <c r="E187">
        <v>0.25459999</v>
      </c>
      <c r="F187">
        <v>37.409999849999998</v>
      </c>
      <c r="G187">
        <v>0.77869999000000001</v>
      </c>
      <c r="H187">
        <v>32.687000269999999</v>
      </c>
      <c r="J187" s="2">
        <f>TREND(Calibration!$A$2:$A$4,Calibration!$B$2:$B$4,C187)</f>
        <v>304.68632110456406</v>
      </c>
      <c r="K187" s="2">
        <f>TREND(Calibration!$A$2:$A$4,Calibration!$C$2:$C$4,E187)</f>
        <v>471.25002718118003</v>
      </c>
      <c r="L187" s="2">
        <f>TREND(Calibration!$A$2:$A$4,Calibration!$D$2:$D$4,G187)</f>
        <v>564.7622673011216</v>
      </c>
    </row>
    <row r="188" spans="1:12" x14ac:dyDescent="0.25">
      <c r="A188">
        <v>929987</v>
      </c>
      <c r="B188">
        <v>14.38300037</v>
      </c>
      <c r="C188">
        <v>0.30087000000000003</v>
      </c>
      <c r="D188">
        <v>36.736999509999997</v>
      </c>
      <c r="E188">
        <v>0.25459999</v>
      </c>
      <c r="F188">
        <v>37.394001009999997</v>
      </c>
      <c r="G188">
        <v>0.77280002999999997</v>
      </c>
      <c r="H188">
        <v>32.790000919999997</v>
      </c>
      <c r="J188" s="2">
        <f>TREND(Calibration!$A$2:$A$4,Calibration!$B$2:$B$4,C188)</f>
        <v>306.85339262346656</v>
      </c>
      <c r="K188" s="2">
        <f>TREND(Calibration!$A$2:$A$4,Calibration!$C$2:$C$4,E188)</f>
        <v>471.25002718118003</v>
      </c>
      <c r="L188" s="2">
        <f>TREND(Calibration!$A$2:$A$4,Calibration!$D$2:$D$4,G188)</f>
        <v>560.58105167867598</v>
      </c>
    </row>
    <row r="189" spans="1:12" x14ac:dyDescent="0.25">
      <c r="A189">
        <v>934808</v>
      </c>
      <c r="B189">
        <v>14.369999890000001</v>
      </c>
      <c r="C189">
        <v>0.30157</v>
      </c>
      <c r="D189">
        <v>36.733001710000003</v>
      </c>
      <c r="E189">
        <v>0.25433001</v>
      </c>
      <c r="F189">
        <v>37.387001040000001</v>
      </c>
      <c r="G189">
        <v>0.76899998999999997</v>
      </c>
      <c r="H189">
        <v>32.722000119999997</v>
      </c>
      <c r="J189" s="2">
        <f>TREND(Calibration!$A$2:$A$4,Calibration!$B$2:$B$4,C189)</f>
        <v>309.94914590040253</v>
      </c>
      <c r="K189" s="2">
        <f>TREND(Calibration!$A$2:$A$4,Calibration!$C$2:$C$4,E189)</f>
        <v>469.14239495613879</v>
      </c>
      <c r="L189" s="2">
        <f>TREND(Calibration!$A$2:$A$4,Calibration!$D$2:$D$4,G189)</f>
        <v>557.88801874050034</v>
      </c>
    </row>
    <row r="190" spans="1:12" x14ac:dyDescent="0.25">
      <c r="A190">
        <v>940018</v>
      </c>
      <c r="B190">
        <v>14.33699989</v>
      </c>
      <c r="C190">
        <v>0.30346000000000001</v>
      </c>
      <c r="D190">
        <v>36.751998899999997</v>
      </c>
      <c r="E190">
        <v>0.25395000000000001</v>
      </c>
      <c r="F190">
        <v>37.390998840000002</v>
      </c>
      <c r="G190">
        <v>0.76740003000000001</v>
      </c>
      <c r="H190">
        <v>32.676998140000002</v>
      </c>
      <c r="J190" s="2">
        <f>TREND(Calibration!$A$2:$A$4,Calibration!$B$2:$B$4,C190)</f>
        <v>318.30767974813034</v>
      </c>
      <c r="K190" s="2">
        <f>TREND(Calibration!$A$2:$A$4,Calibration!$C$2:$C$4,E190)</f>
        <v>466.17579994229368</v>
      </c>
      <c r="L190" s="2">
        <f>TREND(Calibration!$A$2:$A$4,Calibration!$D$2:$D$4,G190)</f>
        <v>556.75415041812403</v>
      </c>
    </row>
    <row r="191" spans="1:12" x14ac:dyDescent="0.25">
      <c r="A191">
        <v>944808</v>
      </c>
      <c r="B191">
        <v>14.39299965</v>
      </c>
      <c r="C191">
        <v>0.30351999000000002</v>
      </c>
      <c r="D191">
        <v>36.708000179999999</v>
      </c>
      <c r="E191">
        <v>0.25395000000000001</v>
      </c>
      <c r="F191">
        <v>37.448001859999998</v>
      </c>
      <c r="G191">
        <v>0.78359997000000003</v>
      </c>
      <c r="H191">
        <v>32.676998140000002</v>
      </c>
      <c r="J191" s="2">
        <f>TREND(Calibration!$A$2:$A$4,Calibration!$B$2:$B$4,C191)</f>
        <v>318.572985803964</v>
      </c>
      <c r="K191" s="2">
        <f>TREND(Calibration!$A$2:$A$4,Calibration!$C$2:$C$4,E191)</f>
        <v>466.17579994229368</v>
      </c>
      <c r="L191" s="2">
        <f>TREND(Calibration!$A$2:$A$4,Calibration!$D$2:$D$4,G191)</f>
        <v>568.23481167865486</v>
      </c>
    </row>
    <row r="192" spans="1:12" x14ac:dyDescent="0.25">
      <c r="A192">
        <v>950000</v>
      </c>
      <c r="B192">
        <v>14.37300014</v>
      </c>
      <c r="C192">
        <v>0.30303001000000002</v>
      </c>
      <c r="D192">
        <v>36.710998539999999</v>
      </c>
      <c r="E192">
        <v>0.25395000000000001</v>
      </c>
      <c r="F192">
        <v>37.418998719999998</v>
      </c>
      <c r="G192">
        <v>0.78200000999999997</v>
      </c>
      <c r="H192">
        <v>32.726001740000001</v>
      </c>
      <c r="J192" s="2">
        <f>TREND(Calibration!$A$2:$A$4,Calibration!$B$2:$B$4,C192)</f>
        <v>316.40604696020227</v>
      </c>
      <c r="K192" s="2">
        <f>TREND(Calibration!$A$2:$A$4,Calibration!$C$2:$C$4,E192)</f>
        <v>466.17579994229368</v>
      </c>
      <c r="L192" s="2">
        <f>TREND(Calibration!$A$2:$A$4,Calibration!$D$2:$D$4,G192)</f>
        <v>567.10094335627844</v>
      </c>
    </row>
    <row r="193" spans="1:12" x14ac:dyDescent="0.25">
      <c r="A193">
        <v>954809</v>
      </c>
      <c r="B193">
        <v>14.35400009</v>
      </c>
      <c r="C193">
        <v>0.30248999999999998</v>
      </c>
      <c r="D193">
        <v>36.7140007</v>
      </c>
      <c r="E193">
        <v>0.25400001</v>
      </c>
      <c r="F193">
        <v>37.400001529999997</v>
      </c>
      <c r="G193">
        <v>0.77229999999999999</v>
      </c>
      <c r="H193">
        <v>32.667999270000003</v>
      </c>
      <c r="J193" s="2">
        <f>TREND(Calibration!$A$2:$A$4,Calibration!$B$2:$B$4,C193)</f>
        <v>314.01785020723287</v>
      </c>
      <c r="K193" s="2">
        <f>TREND(Calibration!$A$2:$A$4,Calibration!$C$2:$C$4,E193)</f>
        <v>466.56620918584622</v>
      </c>
      <c r="L193" s="2">
        <f>TREND(Calibration!$A$2:$A$4,Calibration!$D$2:$D$4,G193)</f>
        <v>560.22668770880307</v>
      </c>
    </row>
    <row r="194" spans="1:12" x14ac:dyDescent="0.25">
      <c r="A194">
        <v>959939</v>
      </c>
      <c r="B194">
        <v>14.32800007</v>
      </c>
      <c r="C194">
        <v>0.30632999999999999</v>
      </c>
      <c r="D194">
        <v>36.729999540000001</v>
      </c>
      <c r="E194">
        <v>0.25400001</v>
      </c>
      <c r="F194">
        <v>37.368000029999997</v>
      </c>
      <c r="G194">
        <v>0.76789998999999998</v>
      </c>
      <c r="H194">
        <v>32.658000950000002</v>
      </c>
      <c r="J194" s="2">
        <f>TREND(Calibration!$A$2:$A$4,Calibration!$B$2:$B$4,C194)</f>
        <v>331.00026818356901</v>
      </c>
      <c r="K194" s="2">
        <f>TREND(Calibration!$A$2:$A$4,Calibration!$C$2:$C$4,E194)</f>
        <v>466.56620918584622</v>
      </c>
      <c r="L194" s="2">
        <f>TREND(Calibration!$A$2:$A$4,Calibration!$D$2:$D$4,G194)</f>
        <v>557.10846478001758</v>
      </c>
    </row>
    <row r="195" spans="1:12" x14ac:dyDescent="0.25">
      <c r="A195">
        <v>964808</v>
      </c>
      <c r="B195">
        <v>14.321000099999999</v>
      </c>
      <c r="C195">
        <v>0.30195000999999999</v>
      </c>
      <c r="D195">
        <v>36.733001710000003</v>
      </c>
      <c r="E195">
        <v>0.25400001</v>
      </c>
      <c r="F195">
        <v>37.418998719999998</v>
      </c>
      <c r="G195">
        <v>0.77389996999999999</v>
      </c>
      <c r="H195">
        <v>32.623001100000003</v>
      </c>
      <c r="J195" s="2">
        <f>TREND(Calibration!$A$2:$A$4,Calibration!$B$2:$B$4,C195)</f>
        <v>311.62974190435762</v>
      </c>
      <c r="K195" s="2">
        <f>TREND(Calibration!$A$2:$A$4,Calibration!$C$2:$C$4,E195)</f>
        <v>466.56620918584622</v>
      </c>
      <c r="L195" s="2">
        <f>TREND(Calibration!$A$2:$A$4,Calibration!$D$2:$D$4,G195)</f>
        <v>561.36056311803372</v>
      </c>
    </row>
    <row r="196" spans="1:12" x14ac:dyDescent="0.25">
      <c r="A196">
        <v>970100</v>
      </c>
      <c r="B196">
        <v>14.27900028</v>
      </c>
      <c r="C196">
        <v>0.30568001</v>
      </c>
      <c r="D196">
        <v>36.70500183</v>
      </c>
      <c r="E196">
        <v>0.25406000000000001</v>
      </c>
      <c r="F196">
        <v>37.383998869999999</v>
      </c>
      <c r="G196">
        <v>0.76959997000000002</v>
      </c>
      <c r="H196">
        <v>32.706001280000002</v>
      </c>
      <c r="J196" s="2">
        <f>TREND(Calibration!$A$2:$A$4,Calibration!$B$2:$B$4,C196)</f>
        <v>328.12568436574634</v>
      </c>
      <c r="K196" s="2">
        <f>TREND(Calibration!$A$2:$A$4,Calibration!$C$2:$C$4,E196)</f>
        <v>467.03452853239128</v>
      </c>
      <c r="L196" s="2">
        <f>TREND(Calibration!$A$2:$A$4,Calibration!$D$2:$D$4,G196)</f>
        <v>558.31321581796453</v>
      </c>
    </row>
    <row r="197" spans="1:12" x14ac:dyDescent="0.25">
      <c r="A197">
        <v>974808</v>
      </c>
      <c r="B197">
        <v>14.26599979</v>
      </c>
      <c r="C197">
        <v>0.30599999</v>
      </c>
      <c r="D197">
        <v>36.682998660000003</v>
      </c>
      <c r="E197">
        <v>0.25400001</v>
      </c>
      <c r="F197">
        <v>37.387001040000001</v>
      </c>
      <c r="G197">
        <v>0.76310003000000004</v>
      </c>
      <c r="H197">
        <v>32.648998259999999</v>
      </c>
      <c r="J197" s="2">
        <f>TREND(Calibration!$A$2:$A$4,Calibration!$B$2:$B$4,C197)</f>
        <v>329.54079741368082</v>
      </c>
      <c r="K197" s="2">
        <f>TREND(Calibration!$A$2:$A$4,Calibration!$C$2:$C$4,E197)</f>
        <v>466.56620918584622</v>
      </c>
      <c r="L197" s="2">
        <f>TREND(Calibration!$A$2:$A$4,Calibration!$D$2:$D$4,G197)</f>
        <v>553.70680311805484</v>
      </c>
    </row>
    <row r="198" spans="1:12" x14ac:dyDescent="0.25">
      <c r="A198">
        <v>980032</v>
      </c>
      <c r="B198">
        <v>14.30799961</v>
      </c>
      <c r="C198">
        <v>0.30188999</v>
      </c>
      <c r="D198">
        <v>36.67599869</v>
      </c>
      <c r="E198">
        <v>0.25395000000000001</v>
      </c>
      <c r="F198">
        <v>37.448001859999998</v>
      </c>
      <c r="G198">
        <v>0.78410000000000002</v>
      </c>
      <c r="H198">
        <v>32.706001280000002</v>
      </c>
      <c r="J198" s="2">
        <f>TREND(Calibration!$A$2:$A$4,Calibration!$B$2:$B$4,C198)</f>
        <v>311.36430317338386</v>
      </c>
      <c r="K198" s="2">
        <f>TREND(Calibration!$A$2:$A$4,Calibration!$C$2:$C$4,E198)</f>
        <v>466.17579994229368</v>
      </c>
      <c r="L198" s="2">
        <f>TREND(Calibration!$A$2:$A$4,Calibration!$D$2:$D$4,G198)</f>
        <v>568.58917564852777</v>
      </c>
    </row>
    <row r="199" spans="1:12" x14ac:dyDescent="0.25">
      <c r="A199">
        <v>984924</v>
      </c>
      <c r="B199">
        <v>14.324000359999999</v>
      </c>
      <c r="C199">
        <v>0.31297999999999998</v>
      </c>
      <c r="D199">
        <v>36.710998539999999</v>
      </c>
      <c r="E199">
        <v>0.25406000000000001</v>
      </c>
      <c r="F199">
        <v>37.42200089</v>
      </c>
      <c r="G199">
        <v>0.77710003000000005</v>
      </c>
      <c r="H199">
        <v>32.687000269999999</v>
      </c>
      <c r="J199" s="2">
        <f>TREND(Calibration!$A$2:$A$4,Calibration!$B$2:$B$4,C199)</f>
        <v>360.40992431446307</v>
      </c>
      <c r="K199" s="2">
        <f>TREND(Calibration!$A$2:$A$4,Calibration!$C$2:$C$4,E199)</f>
        <v>467.03452853239128</v>
      </c>
      <c r="L199" s="2">
        <f>TREND(Calibration!$A$2:$A$4,Calibration!$D$2:$D$4,G199)</f>
        <v>563.62839897874517</v>
      </c>
    </row>
    <row r="200" spans="1:12" x14ac:dyDescent="0.25">
      <c r="A200">
        <v>989897</v>
      </c>
      <c r="B200">
        <v>14.369999890000001</v>
      </c>
      <c r="C200">
        <v>0.30779001</v>
      </c>
      <c r="D200">
        <v>36.688999180000003</v>
      </c>
      <c r="E200">
        <v>0.25395000000000001</v>
      </c>
      <c r="F200">
        <v>37.402999880000003</v>
      </c>
      <c r="G200">
        <v>0.78250003000000001</v>
      </c>
      <c r="H200">
        <v>32.65499878</v>
      </c>
      <c r="J200" s="2">
        <f>TREND(Calibration!$A$2:$A$4,Calibration!$B$2:$B$4,C200)</f>
        <v>337.45716924336853</v>
      </c>
      <c r="K200" s="2">
        <f>TREND(Calibration!$A$2:$A$4,Calibration!$C$2:$C$4,E200)</f>
        <v>466.17579994229368</v>
      </c>
      <c r="L200" s="2">
        <f>TREND(Calibration!$A$2:$A$4,Calibration!$D$2:$D$4,G200)</f>
        <v>567.45530023929723</v>
      </c>
    </row>
    <row r="201" spans="1:12" x14ac:dyDescent="0.25">
      <c r="A201">
        <v>994808</v>
      </c>
      <c r="B201">
        <v>14.380000109999999</v>
      </c>
      <c r="C201">
        <v>0.30470999999999998</v>
      </c>
      <c r="D201">
        <v>36.688999180000003</v>
      </c>
      <c r="E201">
        <v>0.25400001</v>
      </c>
      <c r="F201">
        <v>37.394001009999997</v>
      </c>
      <c r="G201">
        <v>0.7712</v>
      </c>
      <c r="H201">
        <v>32.61000061</v>
      </c>
      <c r="J201" s="2">
        <f>TREND(Calibration!$A$2:$A$4,Calibration!$B$2:$B$4,C201)</f>
        <v>323.83581059980224</v>
      </c>
      <c r="K201" s="2">
        <f>TREND(Calibration!$A$2:$A$4,Calibration!$C$2:$C$4,E201)</f>
        <v>466.56620918584622</v>
      </c>
      <c r="L201" s="2">
        <f>TREND(Calibration!$A$2:$A$4,Calibration!$D$2:$D$4,G201)</f>
        <v>559.4471337483202</v>
      </c>
    </row>
    <row r="202" spans="1:12" x14ac:dyDescent="0.25">
      <c r="A202">
        <v>999894</v>
      </c>
      <c r="B202">
        <v>14.39299965</v>
      </c>
      <c r="C202">
        <v>0.30530000000000002</v>
      </c>
      <c r="D202">
        <v>36.694999690000003</v>
      </c>
      <c r="E202">
        <v>0.25400001</v>
      </c>
      <c r="F202">
        <v>37.429000850000001</v>
      </c>
      <c r="G202">
        <v>0.77600002000000001</v>
      </c>
      <c r="H202">
        <v>32.648998259999999</v>
      </c>
      <c r="J202" s="2">
        <f>TREND(Calibration!$A$2:$A$4,Calibration!$B$2:$B$4,C202)</f>
        <v>326.44508836179148</v>
      </c>
      <c r="K202" s="2">
        <f>TREND(Calibration!$A$2:$A$4,Calibration!$C$2:$C$4,E202)</f>
        <v>466.56620918584622</v>
      </c>
      <c r="L202" s="2">
        <f>TREND(Calibration!$A$2:$A$4,Calibration!$D$2:$D$4,G202)</f>
        <v>562.84883793140818</v>
      </c>
    </row>
    <row r="203" spans="1:12" x14ac:dyDescent="0.25">
      <c r="A203">
        <v>1004808</v>
      </c>
      <c r="B203">
        <v>14.369999890000001</v>
      </c>
      <c r="C203">
        <v>0.30384000999999999</v>
      </c>
      <c r="D203">
        <v>36.688999180000003</v>
      </c>
      <c r="E203">
        <v>0.25389001</v>
      </c>
      <c r="F203">
        <v>37.4070015</v>
      </c>
      <c r="G203">
        <v>0.77600002000000001</v>
      </c>
      <c r="H203">
        <v>32.696998600000001</v>
      </c>
      <c r="J203" s="2">
        <f>TREND(Calibration!$A$2:$A$4,Calibration!$B$2:$B$4,C203)</f>
        <v>319.98827575208543</v>
      </c>
      <c r="K203" s="2">
        <f>TREND(Calibration!$A$2:$A$4,Calibration!$C$2:$C$4,E203)</f>
        <v>465.70748059574862</v>
      </c>
      <c r="L203" s="2">
        <f>TREND(Calibration!$A$2:$A$4,Calibration!$D$2:$D$4,G203)</f>
        <v>562.84883793140818</v>
      </c>
    </row>
    <row r="204" spans="1:12" x14ac:dyDescent="0.25">
      <c r="A204">
        <v>1010063</v>
      </c>
      <c r="B204">
        <v>14.38300037</v>
      </c>
      <c r="C204">
        <v>0.29745999000000001</v>
      </c>
      <c r="D204">
        <v>36.666999820000001</v>
      </c>
      <c r="E204">
        <v>0.25400001</v>
      </c>
      <c r="F204">
        <v>37.416000369999999</v>
      </c>
      <c r="G204">
        <v>0.77600002000000001</v>
      </c>
      <c r="H204">
        <v>32.636001589999999</v>
      </c>
      <c r="J204" s="2">
        <f>TREND(Calibration!$A$2:$A$4,Calibration!$B$2:$B$4,C204)</f>
        <v>291.77260743505872</v>
      </c>
      <c r="K204" s="2">
        <f>TREND(Calibration!$A$2:$A$4,Calibration!$C$2:$C$4,E204)</f>
        <v>466.56620918584622</v>
      </c>
      <c r="L204" s="2">
        <f>TREND(Calibration!$A$2:$A$4,Calibration!$D$2:$D$4,G204)</f>
        <v>562.84883793140818</v>
      </c>
    </row>
    <row r="205" spans="1:12" x14ac:dyDescent="0.25">
      <c r="A205">
        <v>1014808</v>
      </c>
      <c r="B205">
        <v>14.33699989</v>
      </c>
      <c r="C205">
        <v>0.30033000999999998</v>
      </c>
      <c r="D205">
        <v>36.659999849999998</v>
      </c>
      <c r="E205">
        <v>0.25411001</v>
      </c>
      <c r="F205">
        <v>37.359001159999998</v>
      </c>
      <c r="G205">
        <v>0.76789998999999998</v>
      </c>
      <c r="H205">
        <v>32.667999270000003</v>
      </c>
      <c r="J205" s="2">
        <f>TREND(Calibration!$A$2:$A$4,Calibration!$B$2:$B$4,C205)</f>
        <v>304.46528432059085</v>
      </c>
      <c r="K205" s="2">
        <f>TREND(Calibration!$A$2:$A$4,Calibration!$C$2:$C$4,E205)</f>
        <v>467.42493777594359</v>
      </c>
      <c r="L205" s="2">
        <f>TREND(Calibration!$A$2:$A$4,Calibration!$D$2:$D$4,G205)</f>
        <v>557.10846478001758</v>
      </c>
    </row>
    <row r="206" spans="1:12" x14ac:dyDescent="0.25">
      <c r="A206">
        <v>1020172</v>
      </c>
      <c r="B206">
        <v>14.380000109999999</v>
      </c>
      <c r="C206">
        <v>0.30357000000000001</v>
      </c>
      <c r="D206">
        <v>36.686000819999997</v>
      </c>
      <c r="E206">
        <v>0.25433001</v>
      </c>
      <c r="F206">
        <v>37.437999730000001</v>
      </c>
      <c r="G206">
        <v>0.77980000000000005</v>
      </c>
      <c r="H206">
        <v>32.623001100000003</v>
      </c>
      <c r="J206" s="2">
        <f>TREND(Calibration!$A$2:$A$4,Calibration!$B$2:$B$4,C206)</f>
        <v>318.79415526307753</v>
      </c>
      <c r="K206" s="2">
        <f>TREND(Calibration!$A$2:$A$4,Calibration!$C$2:$C$4,E206)</f>
        <v>469.14239495613879</v>
      </c>
      <c r="L206" s="2">
        <f>TREND(Calibration!$A$2:$A$4,Calibration!$D$2:$D$4,G206)</f>
        <v>565.54182834845869</v>
      </c>
    </row>
    <row r="207" spans="1:12" x14ac:dyDescent="0.25">
      <c r="A207">
        <v>1024808</v>
      </c>
      <c r="B207">
        <v>14.35999966</v>
      </c>
      <c r="C207">
        <v>0.30026998999999999</v>
      </c>
      <c r="D207">
        <v>36.716999049999998</v>
      </c>
      <c r="E207">
        <v>0.25433001</v>
      </c>
      <c r="F207">
        <v>37.387001040000001</v>
      </c>
      <c r="G207">
        <v>0.77280002999999997</v>
      </c>
      <c r="H207">
        <v>32.625999450000002</v>
      </c>
      <c r="J207" s="2">
        <f>TREND(Calibration!$A$2:$A$4,Calibration!$B$2:$B$4,C207)</f>
        <v>304.1998455896171</v>
      </c>
      <c r="K207" s="2">
        <f>TREND(Calibration!$A$2:$A$4,Calibration!$C$2:$C$4,E207)</f>
        <v>469.14239495613879</v>
      </c>
      <c r="L207" s="2">
        <f>TREND(Calibration!$A$2:$A$4,Calibration!$D$2:$D$4,G207)</f>
        <v>560.58105167867598</v>
      </c>
    </row>
    <row r="208" spans="1:12" x14ac:dyDescent="0.25">
      <c r="A208">
        <v>1029893</v>
      </c>
      <c r="B208">
        <v>14.347000120000001</v>
      </c>
      <c r="C208">
        <v>0.30626999999999999</v>
      </c>
      <c r="D208">
        <v>36.708000179999999</v>
      </c>
      <c r="E208">
        <v>0.25437999</v>
      </c>
      <c r="F208">
        <v>37.42200089</v>
      </c>
      <c r="G208">
        <v>0.79009998000000004</v>
      </c>
      <c r="H208">
        <v>32.671001429999997</v>
      </c>
      <c r="J208" s="2">
        <f>TREND(Calibration!$A$2:$A$4,Calibration!$B$2:$B$4,C208)</f>
        <v>330.73491790268872</v>
      </c>
      <c r="K208" s="2">
        <f>TREND(Calibration!$A$2:$A$4,Calibration!$C$2:$C$4,E208)</f>
        <v>469.53257000098483</v>
      </c>
      <c r="L208" s="2">
        <f>TREND(Calibration!$A$2:$A$4,Calibration!$D$2:$D$4,G208)</f>
        <v>572.84127398654391</v>
      </c>
    </row>
    <row r="209" spans="1:12" x14ac:dyDescent="0.25">
      <c r="A209">
        <v>1034884</v>
      </c>
      <c r="B209">
        <v>14.34399986</v>
      </c>
      <c r="C209">
        <v>0.30314001000000002</v>
      </c>
      <c r="D209">
        <v>36.679000850000001</v>
      </c>
      <c r="E209">
        <v>0.25459999</v>
      </c>
      <c r="F209">
        <v>37.409999849999998</v>
      </c>
      <c r="G209">
        <v>0.78850001000000003</v>
      </c>
      <c r="H209">
        <v>32.625999450000002</v>
      </c>
      <c r="J209" s="2">
        <f>TREND(Calibration!$A$2:$A$4,Calibration!$B$2:$B$4,C209)</f>
        <v>316.89252247514924</v>
      </c>
      <c r="K209" s="2">
        <f>TREND(Calibration!$A$2:$A$4,Calibration!$C$2:$C$4,E209)</f>
        <v>471.25002718118003</v>
      </c>
      <c r="L209" s="2">
        <f>TREND(Calibration!$A$2:$A$4,Calibration!$D$2:$D$4,G209)</f>
        <v>571.70739857731326</v>
      </c>
    </row>
    <row r="210" spans="1:12" x14ac:dyDescent="0.25">
      <c r="A210">
        <v>1039988</v>
      </c>
      <c r="B210">
        <v>14.317999840000001</v>
      </c>
      <c r="C210">
        <v>0.29844000999999998</v>
      </c>
      <c r="D210">
        <v>36.692001339999997</v>
      </c>
      <c r="E210">
        <v>0.25464999999999999</v>
      </c>
      <c r="F210">
        <v>37.42599869</v>
      </c>
      <c r="G210">
        <v>0.78740001000000004</v>
      </c>
      <c r="H210">
        <v>32.606998439999998</v>
      </c>
      <c r="J210" s="2">
        <f>TREND(Calibration!$A$2:$A$4,Calibration!$B$2:$B$4,C210)</f>
        <v>296.10675047286304</v>
      </c>
      <c r="K210" s="2">
        <f>TREND(Calibration!$A$2:$A$4,Calibration!$C$2:$C$4,E210)</f>
        <v>471.64043642473234</v>
      </c>
      <c r="L210" s="2">
        <f>TREND(Calibration!$A$2:$A$4,Calibration!$D$2:$D$4,G210)</f>
        <v>570.9278446168305</v>
      </c>
    </row>
    <row r="211" spans="1:12" x14ac:dyDescent="0.25">
      <c r="A211">
        <v>1044819</v>
      </c>
      <c r="B211">
        <v>14.288999560000001</v>
      </c>
      <c r="C211">
        <v>0.30226999999999998</v>
      </c>
      <c r="D211">
        <v>36.70500183</v>
      </c>
      <c r="E211">
        <v>0.25464999999999999</v>
      </c>
      <c r="F211">
        <v>37.416000369999999</v>
      </c>
      <c r="G211">
        <v>0.78310000999999996</v>
      </c>
      <c r="H211">
        <v>32.636001589999999</v>
      </c>
      <c r="J211" s="2">
        <f>TREND(Calibration!$A$2:$A$4,Calibration!$B$2:$B$4,C211)</f>
        <v>313.04489917733872</v>
      </c>
      <c r="K211" s="2">
        <f>TREND(Calibration!$A$2:$A$4,Calibration!$C$2:$C$4,E211)</f>
        <v>471.64043642473234</v>
      </c>
      <c r="L211" s="2">
        <f>TREND(Calibration!$A$2:$A$4,Calibration!$D$2:$D$4,G211)</f>
        <v>567.88049731676119</v>
      </c>
    </row>
    <row r="212" spans="1:12" x14ac:dyDescent="0.25">
      <c r="A212">
        <v>1050175</v>
      </c>
      <c r="B212">
        <v>14.29800034</v>
      </c>
      <c r="C212">
        <v>0.30379</v>
      </c>
      <c r="D212">
        <v>36.66999817</v>
      </c>
      <c r="E212">
        <v>0.25459999</v>
      </c>
      <c r="F212">
        <v>37.431999210000001</v>
      </c>
      <c r="G212">
        <v>0.78310000999999996</v>
      </c>
      <c r="H212">
        <v>32.652000430000001</v>
      </c>
      <c r="J212" s="2">
        <f>TREND(Calibration!$A$2:$A$4,Calibration!$B$2:$B$4,C212)</f>
        <v>319.7671062929719</v>
      </c>
      <c r="K212" s="2">
        <f>TREND(Calibration!$A$2:$A$4,Calibration!$C$2:$C$4,E212)</f>
        <v>471.25002718118003</v>
      </c>
      <c r="L212" s="2">
        <f>TREND(Calibration!$A$2:$A$4,Calibration!$D$2:$D$4,G212)</f>
        <v>567.88049731676119</v>
      </c>
    </row>
    <row r="213" spans="1:12" x14ac:dyDescent="0.25">
      <c r="A213">
        <v>1054809</v>
      </c>
      <c r="B213">
        <v>14.26599979</v>
      </c>
      <c r="C213">
        <v>0.30843999999999999</v>
      </c>
      <c r="D213">
        <v>36.727001190000003</v>
      </c>
      <c r="E213">
        <v>0.25437999</v>
      </c>
      <c r="F213">
        <v>37.372001650000001</v>
      </c>
      <c r="G213">
        <v>0.77280002999999997</v>
      </c>
      <c r="H213">
        <v>32.619998930000001</v>
      </c>
      <c r="J213" s="2">
        <f>TREND(Calibration!$A$2:$A$4,Calibration!$B$2:$B$4,C213)</f>
        <v>340.33175306119097</v>
      </c>
      <c r="K213" s="2">
        <f>TREND(Calibration!$A$2:$A$4,Calibration!$C$2:$C$4,E213)</f>
        <v>469.53257000098483</v>
      </c>
      <c r="L213" s="2">
        <f>TREND(Calibration!$A$2:$A$4,Calibration!$D$2:$D$4,G213)</f>
        <v>560.58105167867598</v>
      </c>
    </row>
    <row r="214" spans="1:12" x14ac:dyDescent="0.25">
      <c r="A214">
        <v>1059924</v>
      </c>
      <c r="B214">
        <v>14.33100033</v>
      </c>
      <c r="C214">
        <v>0.30535001000000001</v>
      </c>
      <c r="D214">
        <v>36.692001339999997</v>
      </c>
      <c r="E214">
        <v>0.25437999</v>
      </c>
      <c r="F214">
        <v>37.441001890000003</v>
      </c>
      <c r="G214">
        <v>0.77869999000000001</v>
      </c>
      <c r="H214">
        <v>32.629001619999997</v>
      </c>
      <c r="J214" s="2">
        <f>TREND(Calibration!$A$2:$A$4,Calibration!$B$2:$B$4,C214)</f>
        <v>326.666257820905</v>
      </c>
      <c r="K214" s="2">
        <f>TREND(Calibration!$A$2:$A$4,Calibration!$C$2:$C$4,E214)</f>
        <v>469.53257000098483</v>
      </c>
      <c r="L214" s="2">
        <f>TREND(Calibration!$A$2:$A$4,Calibration!$D$2:$D$4,G214)</f>
        <v>564.7622673011216</v>
      </c>
    </row>
    <row r="215" spans="1:12" x14ac:dyDescent="0.25">
      <c r="A215">
        <v>1064809</v>
      </c>
      <c r="B215">
        <v>14.369999890000001</v>
      </c>
      <c r="C215">
        <v>0.30107999000000002</v>
      </c>
      <c r="D215">
        <v>36.66999817</v>
      </c>
      <c r="E215">
        <v>0.25389001</v>
      </c>
      <c r="F215">
        <v>37.437999730000001</v>
      </c>
      <c r="G215">
        <v>0.77770001</v>
      </c>
      <c r="H215">
        <v>32.594001769999998</v>
      </c>
      <c r="J215" s="2">
        <f>TREND(Calibration!$A$2:$A$4,Calibration!$B$2:$B$4,C215)</f>
        <v>307.78207438150048</v>
      </c>
      <c r="K215" s="2">
        <f>TREND(Calibration!$A$2:$A$4,Calibration!$C$2:$C$4,E215)</f>
        <v>465.70748059574862</v>
      </c>
      <c r="L215" s="2">
        <f>TREND(Calibration!$A$2:$A$4,Calibration!$D$2:$D$4,G215)</f>
        <v>564.05359605620924</v>
      </c>
    </row>
    <row r="216" spans="1:12" x14ac:dyDescent="0.25">
      <c r="A216">
        <v>1069907</v>
      </c>
      <c r="B216">
        <v>14.37300014</v>
      </c>
      <c r="C216">
        <v>0.30665000999999997</v>
      </c>
      <c r="D216">
        <v>36.701999659999998</v>
      </c>
      <c r="E216">
        <v>0.25389001</v>
      </c>
      <c r="F216">
        <v>37.429000850000001</v>
      </c>
      <c r="G216">
        <v>0.77710003000000005</v>
      </c>
      <c r="H216">
        <v>32.623001100000003</v>
      </c>
      <c r="J216" s="2">
        <f>TREND(Calibration!$A$2:$A$4,Calibration!$B$2:$B$4,C216)</f>
        <v>332.41551390664358</v>
      </c>
      <c r="K216" s="2">
        <f>TREND(Calibration!$A$2:$A$4,Calibration!$C$2:$C$4,E216)</f>
        <v>465.70748059574862</v>
      </c>
      <c r="L216" s="2">
        <f>TREND(Calibration!$A$2:$A$4,Calibration!$D$2:$D$4,G216)</f>
        <v>563.62839897874517</v>
      </c>
    </row>
    <row r="217" spans="1:12" x14ac:dyDescent="0.25">
      <c r="A217">
        <v>1074819</v>
      </c>
      <c r="B217">
        <v>14.36699963</v>
      </c>
      <c r="C217">
        <v>0.29945999000000001</v>
      </c>
      <c r="D217">
        <v>36.710998539999999</v>
      </c>
      <c r="E217">
        <v>0.25406000000000001</v>
      </c>
      <c r="F217">
        <v>37.387001040000001</v>
      </c>
      <c r="G217">
        <v>0.77280002999999997</v>
      </c>
      <c r="H217">
        <v>32.568000789999999</v>
      </c>
      <c r="J217" s="2">
        <f>TREND(Calibration!$A$2:$A$4,Calibration!$B$2:$B$4,C217)</f>
        <v>300.61761679773372</v>
      </c>
      <c r="K217" s="2">
        <f>TREND(Calibration!$A$2:$A$4,Calibration!$C$2:$C$4,E217)</f>
        <v>467.03452853239128</v>
      </c>
      <c r="L217" s="2">
        <f>TREND(Calibration!$A$2:$A$4,Calibration!$D$2:$D$4,G217)</f>
        <v>560.58105167867598</v>
      </c>
    </row>
    <row r="218" spans="1:12" x14ac:dyDescent="0.25">
      <c r="A218">
        <v>1079985</v>
      </c>
      <c r="B218">
        <v>14.376000400000001</v>
      </c>
      <c r="C218">
        <v>0.30092001000000002</v>
      </c>
      <c r="D218">
        <v>36.66999817</v>
      </c>
      <c r="E218">
        <v>0.25433001</v>
      </c>
      <c r="F218">
        <v>37.383998869999999</v>
      </c>
      <c r="G218">
        <v>0.75929999000000004</v>
      </c>
      <c r="H218">
        <v>32.558998109999997</v>
      </c>
      <c r="J218" s="2">
        <f>TREND(Calibration!$A$2:$A$4,Calibration!$B$2:$B$4,C218)</f>
        <v>307.07456208258009</v>
      </c>
      <c r="K218" s="2">
        <f>TREND(Calibration!$A$2:$A$4,Calibration!$C$2:$C$4,E218)</f>
        <v>469.14239495613879</v>
      </c>
      <c r="L218" s="2">
        <f>TREND(Calibration!$A$2:$A$4,Calibration!$D$2:$D$4,G218)</f>
        <v>551.01377017987932</v>
      </c>
    </row>
    <row r="219" spans="1:12" x14ac:dyDescent="0.25">
      <c r="A219">
        <v>1084809</v>
      </c>
      <c r="B219">
        <v>14.42500019</v>
      </c>
      <c r="C219">
        <v>0.29919001000000001</v>
      </c>
      <c r="D219">
        <v>36.666999820000001</v>
      </c>
      <c r="E219">
        <v>0.25426999</v>
      </c>
      <c r="F219">
        <v>37.416000369999999</v>
      </c>
      <c r="G219">
        <v>0.76899998999999997</v>
      </c>
      <c r="H219">
        <v>32.590999600000004</v>
      </c>
      <c r="J219" s="2">
        <f>TREND(Calibration!$A$2:$A$4,Calibration!$B$2:$B$4,C219)</f>
        <v>299.42362898386614</v>
      </c>
      <c r="K219" s="2">
        <f>TREND(Calibration!$A$2:$A$4,Calibration!$C$2:$C$4,E219)</f>
        <v>468.67384141088746</v>
      </c>
      <c r="L219" s="2">
        <f>TREND(Calibration!$A$2:$A$4,Calibration!$D$2:$D$4,G219)</f>
        <v>557.88801874050034</v>
      </c>
    </row>
    <row r="220" spans="1:12" x14ac:dyDescent="0.25">
      <c r="A220">
        <v>1089925</v>
      </c>
      <c r="B220">
        <v>14.4090004</v>
      </c>
      <c r="C220">
        <v>0.30259999999999998</v>
      </c>
      <c r="D220">
        <v>36.618999479999999</v>
      </c>
      <c r="E220">
        <v>0.25426999</v>
      </c>
      <c r="F220">
        <v>37.412998199999997</v>
      </c>
      <c r="G220">
        <v>0.77280002999999997</v>
      </c>
      <c r="H220">
        <v>32.606998439999998</v>
      </c>
      <c r="J220" s="2">
        <f>TREND(Calibration!$A$2:$A$4,Calibration!$B$2:$B$4,C220)</f>
        <v>314.50432572218006</v>
      </c>
      <c r="K220" s="2">
        <f>TREND(Calibration!$A$2:$A$4,Calibration!$C$2:$C$4,E220)</f>
        <v>468.67384141088746</v>
      </c>
      <c r="L220" s="2">
        <f>TREND(Calibration!$A$2:$A$4,Calibration!$D$2:$D$4,G220)</f>
        <v>560.58105167867598</v>
      </c>
    </row>
    <row r="221" spans="1:12" x14ac:dyDescent="0.25">
      <c r="A221">
        <v>1094809</v>
      </c>
      <c r="B221">
        <v>14.4090004</v>
      </c>
      <c r="C221">
        <v>0.30098000000000003</v>
      </c>
      <c r="D221">
        <v>36.666999820000001</v>
      </c>
      <c r="E221">
        <v>0.25395000000000001</v>
      </c>
      <c r="F221">
        <v>37.412998199999997</v>
      </c>
      <c r="G221">
        <v>0.76899998999999997</v>
      </c>
      <c r="H221">
        <v>32.575000760000002</v>
      </c>
      <c r="J221" s="2">
        <f>TREND(Calibration!$A$2:$A$4,Calibration!$B$2:$B$4,C221)</f>
        <v>307.33986813841352</v>
      </c>
      <c r="K221" s="2">
        <f>TREND(Calibration!$A$2:$A$4,Calibration!$C$2:$C$4,E221)</f>
        <v>466.17579994229368</v>
      </c>
      <c r="L221" s="2">
        <f>TREND(Calibration!$A$2:$A$4,Calibration!$D$2:$D$4,G221)</f>
        <v>557.88801874050034</v>
      </c>
    </row>
    <row r="222" spans="1:12" x14ac:dyDescent="0.25">
      <c r="A222">
        <v>1100160</v>
      </c>
      <c r="B222">
        <v>14.428000450000001</v>
      </c>
      <c r="C222">
        <v>0.30221998999999999</v>
      </c>
      <c r="D222">
        <v>36.653999329999998</v>
      </c>
      <c r="E222">
        <v>0.25395000000000001</v>
      </c>
      <c r="F222">
        <v>37.416000369999999</v>
      </c>
      <c r="G222">
        <v>0.76690000000000003</v>
      </c>
      <c r="H222">
        <v>32.581001280000002</v>
      </c>
      <c r="J222" s="2">
        <f>TREND(Calibration!$A$2:$A$4,Calibration!$B$2:$B$4,C222)</f>
        <v>312.8237297182252</v>
      </c>
      <c r="K222" s="2">
        <f>TREND(Calibration!$A$2:$A$4,Calibration!$C$2:$C$4,E222)</f>
        <v>466.17579994229368</v>
      </c>
      <c r="L222" s="2">
        <f>TREND(Calibration!$A$2:$A$4,Calibration!$D$2:$D$4,G222)</f>
        <v>556.39978644825112</v>
      </c>
    </row>
    <row r="223" spans="1:12" x14ac:dyDescent="0.25">
      <c r="A223">
        <v>1104815</v>
      </c>
      <c r="B223">
        <v>14.40799999</v>
      </c>
      <c r="C223">
        <v>0.30070998999999998</v>
      </c>
      <c r="D223">
        <v>36.643001560000002</v>
      </c>
      <c r="E223">
        <v>0.25406000000000001</v>
      </c>
      <c r="F223">
        <v>37.4109993</v>
      </c>
      <c r="G223">
        <v>0.76899998999999997</v>
      </c>
      <c r="H223">
        <v>32.681999210000001</v>
      </c>
      <c r="J223" s="2">
        <f>TREND(Calibration!$A$2:$A$4,Calibration!$B$2:$B$4,C223)</f>
        <v>306.14574764940539</v>
      </c>
      <c r="K223" s="2">
        <f>TREND(Calibration!$A$2:$A$4,Calibration!$C$2:$C$4,E223)</f>
        <v>467.03452853239128</v>
      </c>
      <c r="L223" s="2">
        <f>TREND(Calibration!$A$2:$A$4,Calibration!$D$2:$D$4,G223)</f>
        <v>557.88801874050034</v>
      </c>
    </row>
    <row r="224" spans="1:12" x14ac:dyDescent="0.25">
      <c r="A224">
        <v>1109938</v>
      </c>
      <c r="B224">
        <v>14.42500019</v>
      </c>
      <c r="C224">
        <v>0.30437999999999998</v>
      </c>
      <c r="D224">
        <v>36.666000369999999</v>
      </c>
      <c r="E224">
        <v>0.25437999</v>
      </c>
      <c r="F224">
        <v>37.4109993</v>
      </c>
      <c r="G224">
        <v>0.75550002000000005</v>
      </c>
      <c r="H224">
        <v>32.602001190000003</v>
      </c>
      <c r="J224" s="2">
        <f>TREND(Calibration!$A$2:$A$4,Calibration!$B$2:$B$4,C224)</f>
        <v>322.37638405496091</v>
      </c>
      <c r="K224" s="2">
        <f>TREND(Calibration!$A$2:$A$4,Calibration!$C$2:$C$4,E224)</f>
        <v>469.53257000098483</v>
      </c>
      <c r="L224" s="2">
        <f>TREND(Calibration!$A$2:$A$4,Calibration!$D$2:$D$4,G224)</f>
        <v>548.32078684968303</v>
      </c>
    </row>
    <row r="225" spans="1:12" x14ac:dyDescent="0.25">
      <c r="A225">
        <v>1114825</v>
      </c>
      <c r="B225">
        <v>14.41800022</v>
      </c>
      <c r="C225">
        <v>0.30318999000000002</v>
      </c>
      <c r="D225">
        <v>36.651000979999999</v>
      </c>
      <c r="E225">
        <v>0.25433001</v>
      </c>
      <c r="F225">
        <v>37.418998719999998</v>
      </c>
      <c r="G225">
        <v>0.77170002000000004</v>
      </c>
      <c r="H225">
        <v>32.594001769999998</v>
      </c>
      <c r="J225" s="2">
        <f>TREND(Calibration!$A$2:$A$4,Calibration!$B$2:$B$4,C225)</f>
        <v>317.11355925912267</v>
      </c>
      <c r="K225" s="2">
        <f>TREND(Calibration!$A$2:$A$4,Calibration!$C$2:$C$4,E225)</f>
        <v>469.14239495613879</v>
      </c>
      <c r="L225" s="2">
        <f>TREND(Calibration!$A$2:$A$4,Calibration!$D$2:$D$4,G225)</f>
        <v>559.80149063133899</v>
      </c>
    </row>
    <row r="226" spans="1:12" x14ac:dyDescent="0.25">
      <c r="A226">
        <v>1119990</v>
      </c>
      <c r="B226">
        <v>14.42500019</v>
      </c>
      <c r="C226">
        <v>0.30162000999999999</v>
      </c>
      <c r="D226">
        <v>36.625999450000002</v>
      </c>
      <c r="E226">
        <v>0.25433001</v>
      </c>
      <c r="F226">
        <v>37.412998199999997</v>
      </c>
      <c r="G226">
        <v>0.76789998999999998</v>
      </c>
      <c r="H226">
        <v>32.542999270000003</v>
      </c>
      <c r="J226" s="2">
        <f>TREND(Calibration!$A$2:$A$4,Calibration!$B$2:$B$4,C226)</f>
        <v>310.17031535951628</v>
      </c>
      <c r="K226" s="2">
        <f>TREND(Calibration!$A$2:$A$4,Calibration!$C$2:$C$4,E226)</f>
        <v>469.14239495613879</v>
      </c>
      <c r="L226" s="2">
        <f>TREND(Calibration!$A$2:$A$4,Calibration!$D$2:$D$4,G226)</f>
        <v>557.10846478001758</v>
      </c>
    </row>
    <row r="227" spans="1:12" x14ac:dyDescent="0.25">
      <c r="A227">
        <v>1124873</v>
      </c>
      <c r="B227">
        <v>14.402000429999999</v>
      </c>
      <c r="C227">
        <v>0.30281001000000002</v>
      </c>
      <c r="D227">
        <v>36.622001650000001</v>
      </c>
      <c r="E227">
        <v>0.25400001</v>
      </c>
      <c r="F227">
        <v>37.416000369999999</v>
      </c>
      <c r="G227">
        <v>0.77010000000000001</v>
      </c>
      <c r="H227">
        <v>32.570999149999999</v>
      </c>
      <c r="J227" s="2">
        <f>TREND(Calibration!$A$2:$A$4,Calibration!$B$2:$B$4,C227)</f>
        <v>315.4330959303079</v>
      </c>
      <c r="K227" s="2">
        <f>TREND(Calibration!$A$2:$A$4,Calibration!$C$2:$C$4,E227)</f>
        <v>466.56620918584622</v>
      </c>
      <c r="L227" s="2">
        <f>TREND(Calibration!$A$2:$A$4,Calibration!$D$2:$D$4,G227)</f>
        <v>558.66757978783744</v>
      </c>
    </row>
    <row r="228" spans="1:12" x14ac:dyDescent="0.25">
      <c r="A228">
        <v>1129922</v>
      </c>
      <c r="B228">
        <v>14.36299992</v>
      </c>
      <c r="C228">
        <v>0.30340999000000002</v>
      </c>
      <c r="D228">
        <v>36.640998840000002</v>
      </c>
      <c r="E228">
        <v>0.25400001</v>
      </c>
      <c r="F228">
        <v>37.42200089</v>
      </c>
      <c r="G228">
        <v>0.76849997000000003</v>
      </c>
      <c r="H228">
        <v>32.548999790000003</v>
      </c>
      <c r="J228" s="2">
        <f>TREND(Calibration!$A$2:$A$4,Calibration!$B$2:$B$4,C228)</f>
        <v>318.08651028901681</v>
      </c>
      <c r="K228" s="2">
        <f>TREND(Calibration!$A$2:$A$4,Calibration!$C$2:$C$4,E228)</f>
        <v>466.56620918584622</v>
      </c>
      <c r="L228" s="2">
        <f>TREND(Calibration!$A$2:$A$4,Calibration!$D$2:$D$4,G228)</f>
        <v>557.53366185748166</v>
      </c>
    </row>
    <row r="229" spans="1:12" x14ac:dyDescent="0.25">
      <c r="A229">
        <v>1134816</v>
      </c>
      <c r="B229">
        <v>14.35999966</v>
      </c>
      <c r="C229">
        <v>0.30059998999999998</v>
      </c>
      <c r="D229">
        <v>36.646999360000002</v>
      </c>
      <c r="E229">
        <v>0.25400001</v>
      </c>
      <c r="F229">
        <v>37.391998289999997</v>
      </c>
      <c r="G229">
        <v>0.76849997000000003</v>
      </c>
      <c r="H229">
        <v>32.662998199999997</v>
      </c>
      <c r="J229" s="2">
        <f>TREND(Calibration!$A$2:$A$4,Calibration!$B$2:$B$4,C229)</f>
        <v>305.65927213445843</v>
      </c>
      <c r="K229" s="2">
        <f>TREND(Calibration!$A$2:$A$4,Calibration!$C$2:$C$4,E229)</f>
        <v>466.56620918584622</v>
      </c>
      <c r="L229" s="2">
        <f>TREND(Calibration!$A$2:$A$4,Calibration!$D$2:$D$4,G229)</f>
        <v>557.53366185748166</v>
      </c>
    </row>
    <row r="230" spans="1:12" x14ac:dyDescent="0.25">
      <c r="A230">
        <v>1139907</v>
      </c>
      <c r="B230">
        <v>14.37899971</v>
      </c>
      <c r="C230">
        <v>0.30410999</v>
      </c>
      <c r="D230">
        <v>36.624000549999998</v>
      </c>
      <c r="E230">
        <v>0.25395000000000001</v>
      </c>
      <c r="F230">
        <v>37.439998629999998</v>
      </c>
      <c r="G230">
        <v>0.77499998000000003</v>
      </c>
      <c r="H230">
        <v>32.637001040000001</v>
      </c>
      <c r="J230" s="2">
        <f>TREND(Calibration!$A$2:$A$4,Calibration!$B$2:$B$4,C230)</f>
        <v>321.18226356595301</v>
      </c>
      <c r="K230" s="2">
        <f>TREND(Calibration!$A$2:$A$4,Calibration!$C$2:$C$4,E230)</f>
        <v>466.17579994229368</v>
      </c>
      <c r="L230" s="2">
        <f>TREND(Calibration!$A$2:$A$4,Calibration!$D$2:$D$4,G230)</f>
        <v>562.14012416537071</v>
      </c>
    </row>
    <row r="231" spans="1:12" x14ac:dyDescent="0.25">
      <c r="A231">
        <v>1144809</v>
      </c>
      <c r="B231">
        <v>14.333999629999999</v>
      </c>
      <c r="C231">
        <v>0.30103001000000001</v>
      </c>
      <c r="D231">
        <v>36.653999329999998</v>
      </c>
      <c r="E231">
        <v>0.25395000000000001</v>
      </c>
      <c r="F231">
        <v>37.42200089</v>
      </c>
      <c r="G231">
        <v>0.77600002000000001</v>
      </c>
      <c r="H231">
        <v>32.629001619999997</v>
      </c>
      <c r="J231" s="2">
        <f>TREND(Calibration!$A$2:$A$4,Calibration!$B$2:$B$4,C231)</f>
        <v>307.56103759752727</v>
      </c>
      <c r="K231" s="2">
        <f>TREND(Calibration!$A$2:$A$4,Calibration!$C$2:$C$4,E231)</f>
        <v>466.17579994229368</v>
      </c>
      <c r="L231" s="2">
        <f>TREND(Calibration!$A$2:$A$4,Calibration!$D$2:$D$4,G231)</f>
        <v>562.84883793140818</v>
      </c>
    </row>
    <row r="232" spans="1:12" x14ac:dyDescent="0.25">
      <c r="A232">
        <v>1150055</v>
      </c>
      <c r="B232">
        <v>14.30799961</v>
      </c>
      <c r="C232">
        <v>0.30157</v>
      </c>
      <c r="D232">
        <v>36.666999820000001</v>
      </c>
      <c r="E232">
        <v>0.25406000000000001</v>
      </c>
      <c r="F232">
        <v>37.394001009999997</v>
      </c>
      <c r="G232">
        <v>0.76520001999999998</v>
      </c>
      <c r="H232">
        <v>32.583999630000001</v>
      </c>
      <c r="J232" s="2">
        <f>TREND(Calibration!$A$2:$A$4,Calibration!$B$2:$B$4,C232)</f>
        <v>309.94914590040253</v>
      </c>
      <c r="K232" s="2">
        <f>TREND(Calibration!$A$2:$A$4,Calibration!$C$2:$C$4,E232)</f>
        <v>467.03452853239128</v>
      </c>
      <c r="L232" s="2">
        <f>TREND(Calibration!$A$2:$A$4,Calibration!$D$2:$D$4,G232)</f>
        <v>555.19503541030417</v>
      </c>
    </row>
    <row r="233" spans="1:12" x14ac:dyDescent="0.25">
      <c r="A233">
        <v>1154808</v>
      </c>
      <c r="B233">
        <v>14.324000359999999</v>
      </c>
      <c r="C233">
        <v>0.30226999999999998</v>
      </c>
      <c r="D233">
        <v>36.629001619999997</v>
      </c>
      <c r="E233">
        <v>0.25395000000000001</v>
      </c>
      <c r="F233">
        <v>37.418998719999998</v>
      </c>
      <c r="G233">
        <v>0.77329999000000005</v>
      </c>
      <c r="H233">
        <v>32.599998470000003</v>
      </c>
      <c r="J233" s="2">
        <f>TREND(Calibration!$A$2:$A$4,Calibration!$B$2:$B$4,C233)</f>
        <v>313.04489917733872</v>
      </c>
      <c r="K233" s="2">
        <f>TREND(Calibration!$A$2:$A$4,Calibration!$C$2:$C$4,E233)</f>
        <v>466.17579994229368</v>
      </c>
      <c r="L233" s="2">
        <f>TREND(Calibration!$A$2:$A$4,Calibration!$D$2:$D$4,G233)</f>
        <v>560.93536604056965</v>
      </c>
    </row>
    <row r="234" spans="1:12" x14ac:dyDescent="0.25">
      <c r="A234">
        <v>1159975</v>
      </c>
      <c r="B234">
        <v>14.35999966</v>
      </c>
      <c r="C234">
        <v>0.30157</v>
      </c>
      <c r="D234">
        <v>36.645000459999999</v>
      </c>
      <c r="E234">
        <v>0.25400001</v>
      </c>
      <c r="F234">
        <v>37.412998199999997</v>
      </c>
      <c r="G234">
        <v>0.76580000000000004</v>
      </c>
      <c r="H234">
        <v>32.575000760000002</v>
      </c>
      <c r="J234" s="2">
        <f>TREND(Calibration!$A$2:$A$4,Calibration!$B$2:$B$4,C234)</f>
        <v>309.94914590040253</v>
      </c>
      <c r="K234" s="2">
        <f>TREND(Calibration!$A$2:$A$4,Calibration!$C$2:$C$4,E234)</f>
        <v>466.56620918584622</v>
      </c>
      <c r="L234" s="2">
        <f>TREND(Calibration!$A$2:$A$4,Calibration!$D$2:$D$4,G234)</f>
        <v>555.62023248776825</v>
      </c>
    </row>
    <row r="235" spans="1:12" x14ac:dyDescent="0.25">
      <c r="A235">
        <v>1164808</v>
      </c>
      <c r="B235">
        <v>14.35999966</v>
      </c>
      <c r="C235">
        <v>0.30292001000000002</v>
      </c>
      <c r="D235">
        <v>36.625999450000002</v>
      </c>
      <c r="E235">
        <v>0.25395000000000001</v>
      </c>
      <c r="F235">
        <v>37.418998719999998</v>
      </c>
      <c r="G235">
        <v>0.77389996999999999</v>
      </c>
      <c r="H235">
        <v>32.583999630000001</v>
      </c>
      <c r="J235" s="2">
        <f>TREND(Calibration!$A$2:$A$4,Calibration!$B$2:$B$4,C235)</f>
        <v>315.91957144525509</v>
      </c>
      <c r="K235" s="2">
        <f>TREND(Calibration!$A$2:$A$4,Calibration!$C$2:$C$4,E235)</f>
        <v>466.17579994229368</v>
      </c>
      <c r="L235" s="2">
        <f>TREND(Calibration!$A$2:$A$4,Calibration!$D$2:$D$4,G235)</f>
        <v>561.36056311803372</v>
      </c>
    </row>
    <row r="236" spans="1:12" x14ac:dyDescent="0.25">
      <c r="A236">
        <v>1169957</v>
      </c>
      <c r="B236">
        <v>14.376000400000001</v>
      </c>
      <c r="C236">
        <v>0.30346000000000001</v>
      </c>
      <c r="D236">
        <v>36.643001560000002</v>
      </c>
      <c r="E236">
        <v>0.25356999000000002</v>
      </c>
      <c r="F236">
        <v>37.40499878</v>
      </c>
      <c r="G236">
        <v>0.77229999999999999</v>
      </c>
      <c r="H236">
        <v>32.615001679999999</v>
      </c>
      <c r="J236" s="2">
        <f>TREND(Calibration!$A$2:$A$4,Calibration!$B$2:$B$4,C236)</f>
        <v>318.30767974813034</v>
      </c>
      <c r="K236" s="2">
        <f>TREND(Calibration!$A$2:$A$4,Calibration!$C$2:$C$4,E236)</f>
        <v>463.2092049284488</v>
      </c>
      <c r="L236" s="2">
        <f>TREND(Calibration!$A$2:$A$4,Calibration!$D$2:$D$4,G236)</f>
        <v>560.22668770880307</v>
      </c>
    </row>
    <row r="237" spans="1:12" x14ac:dyDescent="0.25">
      <c r="A237">
        <v>1174904</v>
      </c>
      <c r="B237">
        <v>14.324000359999999</v>
      </c>
      <c r="C237">
        <v>0.30287001000000002</v>
      </c>
      <c r="D237">
        <v>36.650001529999997</v>
      </c>
      <c r="E237">
        <v>0.25356999000000002</v>
      </c>
      <c r="F237">
        <v>37.382999419999997</v>
      </c>
      <c r="G237">
        <v>0.76899998999999997</v>
      </c>
      <c r="H237">
        <v>32.560001370000002</v>
      </c>
      <c r="J237" s="2">
        <f>TREND(Calibration!$A$2:$A$4,Calibration!$B$2:$B$4,C237)</f>
        <v>315.69844621118818</v>
      </c>
      <c r="K237" s="2">
        <f>TREND(Calibration!$A$2:$A$4,Calibration!$C$2:$C$4,E237)</f>
        <v>463.2092049284488</v>
      </c>
      <c r="L237" s="2">
        <f>TREND(Calibration!$A$2:$A$4,Calibration!$D$2:$D$4,G237)</f>
        <v>557.88801874050034</v>
      </c>
    </row>
    <row r="238" spans="1:12" x14ac:dyDescent="0.25">
      <c r="A238">
        <v>1180006</v>
      </c>
      <c r="B238">
        <v>14.33100033</v>
      </c>
      <c r="C238">
        <v>0.30188999</v>
      </c>
      <c r="D238">
        <v>36.631000520000001</v>
      </c>
      <c r="E238">
        <v>0.25389001</v>
      </c>
      <c r="F238">
        <v>37.395000459999999</v>
      </c>
      <c r="G238">
        <v>0.77389996999999999</v>
      </c>
      <c r="H238">
        <v>32.67599869</v>
      </c>
      <c r="J238" s="2">
        <f>TREND(Calibration!$A$2:$A$4,Calibration!$B$2:$B$4,C238)</f>
        <v>311.36430317338386</v>
      </c>
      <c r="K238" s="2">
        <f>TREND(Calibration!$A$2:$A$4,Calibration!$C$2:$C$4,E238)</f>
        <v>465.70748059574862</v>
      </c>
      <c r="L238" s="2">
        <f>TREND(Calibration!$A$2:$A$4,Calibration!$D$2:$D$4,G238)</f>
        <v>561.36056311803372</v>
      </c>
    </row>
    <row r="239" spans="1:12" x14ac:dyDescent="0.25">
      <c r="A239">
        <v>1184812</v>
      </c>
      <c r="B239">
        <v>14.324000359999999</v>
      </c>
      <c r="C239">
        <v>0.30730000000000002</v>
      </c>
      <c r="D239">
        <v>36.618000029999997</v>
      </c>
      <c r="E239">
        <v>0.25395000000000001</v>
      </c>
      <c r="F239">
        <v>37.391998289999997</v>
      </c>
      <c r="G239">
        <v>0.77229999999999999</v>
      </c>
      <c r="H239">
        <v>32.708000179999999</v>
      </c>
      <c r="J239" s="2">
        <f>TREND(Calibration!$A$2:$A$4,Calibration!$B$2:$B$4,C239)</f>
        <v>335.29009772446648</v>
      </c>
      <c r="K239" s="2">
        <f>TREND(Calibration!$A$2:$A$4,Calibration!$C$2:$C$4,E239)</f>
        <v>466.17579994229368</v>
      </c>
      <c r="L239" s="2">
        <f>TREND(Calibration!$A$2:$A$4,Calibration!$D$2:$D$4,G239)</f>
        <v>560.22668770880307</v>
      </c>
    </row>
    <row r="240" spans="1:12" x14ac:dyDescent="0.25">
      <c r="A240">
        <v>1189988</v>
      </c>
      <c r="B240">
        <v>14.317999840000001</v>
      </c>
      <c r="C240">
        <v>0.30621999999999999</v>
      </c>
      <c r="D240">
        <v>36.674999239999998</v>
      </c>
      <c r="E240">
        <v>0.25395000000000001</v>
      </c>
      <c r="F240">
        <v>37.397998809999997</v>
      </c>
      <c r="G240">
        <v>0.76849997000000003</v>
      </c>
      <c r="H240">
        <v>32.633998869999999</v>
      </c>
      <c r="J240" s="2">
        <f>TREND(Calibration!$A$2:$A$4,Calibration!$B$2:$B$4,C240)</f>
        <v>330.51379266862182</v>
      </c>
      <c r="K240" s="2">
        <f>TREND(Calibration!$A$2:$A$4,Calibration!$C$2:$C$4,E240)</f>
        <v>466.17579994229368</v>
      </c>
      <c r="L240" s="2">
        <f>TREND(Calibration!$A$2:$A$4,Calibration!$D$2:$D$4,G240)</f>
        <v>557.53366185748166</v>
      </c>
    </row>
    <row r="241" spans="1:12" x14ac:dyDescent="0.25">
      <c r="A241">
        <v>1194809</v>
      </c>
      <c r="B241">
        <v>14.36600018</v>
      </c>
      <c r="C241">
        <v>0.30454001000000003</v>
      </c>
      <c r="D241">
        <v>36.615001679999999</v>
      </c>
      <c r="E241">
        <v>0.25400001</v>
      </c>
      <c r="F241">
        <v>37.439998629999998</v>
      </c>
      <c r="G241">
        <v>0.77280002999999997</v>
      </c>
      <c r="H241">
        <v>32.585998539999999</v>
      </c>
      <c r="J241" s="2">
        <f>TREND(Calibration!$A$2:$A$4,Calibration!$B$2:$B$4,C241)</f>
        <v>323.08402902902185</v>
      </c>
      <c r="K241" s="2">
        <f>TREND(Calibration!$A$2:$A$4,Calibration!$C$2:$C$4,E241)</f>
        <v>466.56620918584622</v>
      </c>
      <c r="L241" s="2">
        <f>TREND(Calibration!$A$2:$A$4,Calibration!$D$2:$D$4,G241)</f>
        <v>560.58105167867598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172</v>
      </c>
      <c r="B2">
        <v>14.70300007</v>
      </c>
      <c r="C2">
        <v>0.29994999999999999</v>
      </c>
      <c r="D2">
        <v>37.408000950000002</v>
      </c>
      <c r="E2">
        <v>0.25464999999999999</v>
      </c>
      <c r="F2">
        <v>37.298000340000002</v>
      </c>
      <c r="G2">
        <v>0.76959997000000002</v>
      </c>
      <c r="H2">
        <v>33.513999939999998</v>
      </c>
      <c r="J2" s="2">
        <f>TREND(Calibration!$A$2:$A$4,Calibration!$B$2:$B$4,C2)</f>
        <v>302.78468831663577</v>
      </c>
      <c r="K2" s="2">
        <f>TREND(Calibration!$A$2:$A$4,Calibration!$C$2:$C$4,E2)</f>
        <v>471.64043642473234</v>
      </c>
      <c r="L2" s="2">
        <f>TREND(Calibration!$A$2:$A$4,Calibration!$D$2:$D$4,G2)</f>
        <v>558.31321581796453</v>
      </c>
    </row>
    <row r="3" spans="1:12" x14ac:dyDescent="0.25">
      <c r="A3">
        <v>4882</v>
      </c>
      <c r="B3">
        <v>14.710000040000001</v>
      </c>
      <c r="C3">
        <v>0.29989000999999998</v>
      </c>
      <c r="D3">
        <v>37.430000309999997</v>
      </c>
      <c r="E3">
        <v>0.25406000000000001</v>
      </c>
      <c r="F3">
        <v>37.241001130000001</v>
      </c>
      <c r="G3">
        <v>0.75340003</v>
      </c>
      <c r="H3">
        <v>33.459999080000003</v>
      </c>
      <c r="J3" s="2">
        <f>TREND(Calibration!$A$2:$A$4,Calibration!$B$2:$B$4,C3)</f>
        <v>302.51938226080233</v>
      </c>
      <c r="K3" s="2">
        <f>TREND(Calibration!$A$2:$A$4,Calibration!$C$2:$C$4,E3)</f>
        <v>467.03452853239128</v>
      </c>
      <c r="L3" s="2">
        <f>TREND(Calibration!$A$2:$A$4,Calibration!$D$2:$D$4,G3)</f>
        <v>546.83255455743358</v>
      </c>
    </row>
    <row r="4" spans="1:12" x14ac:dyDescent="0.25">
      <c r="A4">
        <v>10221</v>
      </c>
      <c r="B4">
        <v>14.748999599999999</v>
      </c>
      <c r="C4">
        <v>0.30129999000000002</v>
      </c>
      <c r="D4">
        <v>37.437000269999999</v>
      </c>
      <c r="E4">
        <v>0.25297998999999999</v>
      </c>
      <c r="F4">
        <v>37.272998809999997</v>
      </c>
      <c r="G4">
        <v>0.75709998999999994</v>
      </c>
      <c r="H4">
        <v>33.450000760000002</v>
      </c>
      <c r="J4" s="2">
        <f>TREND(Calibration!$A$2:$A$4,Calibration!$B$2:$B$4,C4)</f>
        <v>308.75502541139463</v>
      </c>
      <c r="K4" s="2">
        <f>TREND(Calibration!$A$2:$A$4,Calibration!$C$2:$C$4,E4)</f>
        <v>458.60329703610728</v>
      </c>
      <c r="L4" s="2">
        <f>TREND(Calibration!$A$2:$A$4,Calibration!$D$2:$D$4,G4)</f>
        <v>549.45466225891357</v>
      </c>
    </row>
    <row r="5" spans="1:12" x14ac:dyDescent="0.25">
      <c r="A5">
        <v>14884</v>
      </c>
      <c r="B5">
        <v>14.725999829999999</v>
      </c>
      <c r="C5">
        <v>0.30491998999999997</v>
      </c>
      <c r="D5">
        <v>37.472000119999997</v>
      </c>
      <c r="E5">
        <v>0.25330001000000002</v>
      </c>
      <c r="F5">
        <v>37.228000639999998</v>
      </c>
      <c r="G5">
        <v>0.74849999</v>
      </c>
      <c r="H5">
        <v>33.459999080000003</v>
      </c>
      <c r="J5" s="2">
        <f>TREND(Calibration!$A$2:$A$4,Calibration!$B$2:$B$4,C5)</f>
        <v>324.76449235783616</v>
      </c>
      <c r="K5" s="2">
        <f>TREND(Calibration!$A$2:$A$4,Calibration!$C$2:$C$4,E5)</f>
        <v>461.10157270340756</v>
      </c>
      <c r="L5" s="2">
        <f>TREND(Calibration!$A$2:$A$4,Calibration!$D$2:$D$4,G5)</f>
        <v>543.35996765877519</v>
      </c>
    </row>
    <row r="6" spans="1:12" x14ac:dyDescent="0.25">
      <c r="A6">
        <v>20004</v>
      </c>
      <c r="B6">
        <v>14.75199986</v>
      </c>
      <c r="C6">
        <v>0.30395000999999999</v>
      </c>
      <c r="D6">
        <v>37.4679985</v>
      </c>
      <c r="E6">
        <v>0.25330001000000002</v>
      </c>
      <c r="F6">
        <v>37.269001009999997</v>
      </c>
      <c r="G6">
        <v>0.75010001999999998</v>
      </c>
      <c r="H6">
        <v>33.408000950000002</v>
      </c>
      <c r="J6" s="2">
        <f>TREND(Calibration!$A$2:$A$4,Calibration!$B$2:$B$4,C6)</f>
        <v>320.47475126703262</v>
      </c>
      <c r="K6" s="2">
        <f>TREND(Calibration!$A$2:$A$4,Calibration!$C$2:$C$4,E6)</f>
        <v>461.10157270340756</v>
      </c>
      <c r="L6" s="2">
        <f>TREND(Calibration!$A$2:$A$4,Calibration!$D$2:$D$4,G6)</f>
        <v>544.49388558913097</v>
      </c>
    </row>
    <row r="7" spans="1:12" x14ac:dyDescent="0.25">
      <c r="A7">
        <v>24891</v>
      </c>
      <c r="B7">
        <v>14.74600029</v>
      </c>
      <c r="C7">
        <v>0.30443998999999999</v>
      </c>
      <c r="D7">
        <v>37.445999149999999</v>
      </c>
      <c r="E7">
        <v>0.25367999000000002</v>
      </c>
      <c r="F7">
        <v>37.278999329999998</v>
      </c>
      <c r="G7">
        <v>0.75070000000000003</v>
      </c>
      <c r="H7">
        <v>33.469001769999998</v>
      </c>
      <c r="J7" s="2">
        <f>TREND(Calibration!$A$2:$A$4,Calibration!$B$2:$B$4,C7)</f>
        <v>322.64169011079434</v>
      </c>
      <c r="K7" s="2">
        <f>TREND(Calibration!$A$2:$A$4,Calibration!$C$2:$C$4,E7)</f>
        <v>464.06793351854617</v>
      </c>
      <c r="L7" s="2">
        <f>TREND(Calibration!$A$2:$A$4,Calibration!$D$2:$D$4,G7)</f>
        <v>544.91908266659505</v>
      </c>
    </row>
    <row r="8" spans="1:12" x14ac:dyDescent="0.25">
      <c r="A8">
        <v>30284</v>
      </c>
      <c r="B8">
        <v>14.70699978</v>
      </c>
      <c r="C8">
        <v>0.30426999999999998</v>
      </c>
      <c r="D8">
        <v>37.437000269999999</v>
      </c>
      <c r="E8">
        <v>0.25334999000000002</v>
      </c>
      <c r="F8">
        <v>37.265998840000002</v>
      </c>
      <c r="G8">
        <v>0.74580002000000001</v>
      </c>
      <c r="H8">
        <v>33.415000919999997</v>
      </c>
      <c r="J8" s="2">
        <f>TREND(Calibration!$A$2:$A$4,Calibration!$B$2:$B$4,C8)</f>
        <v>321.88990854001372</v>
      </c>
      <c r="K8" s="2">
        <f>TREND(Calibration!$A$2:$A$4,Calibration!$C$2:$C$4,E8)</f>
        <v>461.4917477482536</v>
      </c>
      <c r="L8" s="2">
        <f>TREND(Calibration!$A$2:$A$4,Calibration!$D$2:$D$4,G8)</f>
        <v>541.44653828906178</v>
      </c>
    </row>
    <row r="9" spans="1:12" x14ac:dyDescent="0.25">
      <c r="A9">
        <v>34892</v>
      </c>
      <c r="B9">
        <v>14.710000040000001</v>
      </c>
      <c r="C9">
        <v>0.30498001000000002</v>
      </c>
      <c r="D9">
        <v>37.408000950000002</v>
      </c>
      <c r="E9">
        <v>0.25324999999999998</v>
      </c>
      <c r="F9">
        <v>37.269001009999997</v>
      </c>
      <c r="G9">
        <v>0.75660002000000004</v>
      </c>
      <c r="H9">
        <v>33.494998930000001</v>
      </c>
      <c r="J9" s="2">
        <f>TREND(Calibration!$A$2:$A$4,Calibration!$B$2:$B$4,C9)</f>
        <v>325.02993108881037</v>
      </c>
      <c r="K9" s="2">
        <f>TREND(Calibration!$A$2:$A$4,Calibration!$C$2:$C$4,E9)</f>
        <v>460.71116345985456</v>
      </c>
      <c r="L9" s="2">
        <f>TREND(Calibration!$A$2:$A$4,Calibration!$D$2:$D$4,G9)</f>
        <v>549.10034081016579</v>
      </c>
    </row>
    <row r="10" spans="1:12" x14ac:dyDescent="0.25">
      <c r="A10">
        <v>40049</v>
      </c>
      <c r="B10">
        <v>14.694000239999999</v>
      </c>
      <c r="C10">
        <v>0.30491998999999997</v>
      </c>
      <c r="D10">
        <v>37.426998140000002</v>
      </c>
      <c r="E10">
        <v>0.25367999000000002</v>
      </c>
      <c r="F10">
        <v>37.234001159999998</v>
      </c>
      <c r="G10">
        <v>0.74260002000000003</v>
      </c>
      <c r="H10">
        <v>33.536998750000002</v>
      </c>
      <c r="J10" s="2">
        <f>TREND(Calibration!$A$2:$A$4,Calibration!$B$2:$B$4,C10)</f>
        <v>324.76449235783616</v>
      </c>
      <c r="K10" s="2">
        <f>TREND(Calibration!$A$2:$A$4,Calibration!$C$2:$C$4,E10)</f>
        <v>464.06793351854617</v>
      </c>
      <c r="L10" s="2">
        <f>TREND(Calibration!$A$2:$A$4,Calibration!$D$2:$D$4,G10)</f>
        <v>539.17874494947546</v>
      </c>
    </row>
    <row r="11" spans="1:12" x14ac:dyDescent="0.25">
      <c r="A11">
        <v>44884</v>
      </c>
      <c r="B11">
        <v>14.68999958</v>
      </c>
      <c r="C11">
        <v>0.30368000000000001</v>
      </c>
      <c r="D11">
        <v>37.445999149999999</v>
      </c>
      <c r="E11">
        <v>0.25362000000000001</v>
      </c>
      <c r="F11">
        <v>37.241001130000001</v>
      </c>
      <c r="G11">
        <v>0.73659998000000004</v>
      </c>
      <c r="H11">
        <v>33.456001280000002</v>
      </c>
      <c r="J11" s="2">
        <f>TREND(Calibration!$A$2:$A$4,Calibration!$B$2:$B$4,C11)</f>
        <v>319.28063077802472</v>
      </c>
      <c r="K11" s="2">
        <f>TREND(Calibration!$A$2:$A$4,Calibration!$C$2:$C$4,E11)</f>
        <v>463.59961417200111</v>
      </c>
      <c r="L11" s="2">
        <f>TREND(Calibration!$A$2:$A$4,Calibration!$D$2:$D$4,G11)</f>
        <v>534.92660409033431</v>
      </c>
    </row>
    <row r="12" spans="1:12" x14ac:dyDescent="0.25">
      <c r="A12">
        <v>50048</v>
      </c>
      <c r="B12">
        <v>14.70699978</v>
      </c>
      <c r="C12">
        <v>0.30307999000000002</v>
      </c>
      <c r="D12">
        <v>37.445999149999999</v>
      </c>
      <c r="E12">
        <v>0.25395000000000001</v>
      </c>
      <c r="F12">
        <v>37.237998959999999</v>
      </c>
      <c r="G12">
        <v>0.73769998999999997</v>
      </c>
      <c r="H12">
        <v>33.469001769999998</v>
      </c>
      <c r="J12" s="2">
        <f>TREND(Calibration!$A$2:$A$4,Calibration!$B$2:$B$4,C12)</f>
        <v>316.62708374417548</v>
      </c>
      <c r="K12" s="2">
        <f>TREND(Calibration!$A$2:$A$4,Calibration!$C$2:$C$4,E12)</f>
        <v>466.17579994229368</v>
      </c>
      <c r="L12" s="2">
        <f>TREND(Calibration!$A$2:$A$4,Calibration!$D$2:$D$4,G12)</f>
        <v>535.70616513767118</v>
      </c>
    </row>
    <row r="13" spans="1:12" x14ac:dyDescent="0.25">
      <c r="A13">
        <v>54885</v>
      </c>
      <c r="B13">
        <v>14.739000320000001</v>
      </c>
      <c r="C13">
        <v>0.30470999999999998</v>
      </c>
      <c r="D13">
        <v>37.388999939999998</v>
      </c>
      <c r="E13">
        <v>0.25395000000000001</v>
      </c>
      <c r="F13">
        <v>37.298000340000002</v>
      </c>
      <c r="G13">
        <v>0.74040002000000005</v>
      </c>
      <c r="H13">
        <v>33.415000919999997</v>
      </c>
      <c r="J13" s="2">
        <f>TREND(Calibration!$A$2:$A$4,Calibration!$B$2:$B$4,C13)</f>
        <v>323.83581059980224</v>
      </c>
      <c r="K13" s="2">
        <f>TREND(Calibration!$A$2:$A$4,Calibration!$C$2:$C$4,E13)</f>
        <v>466.17579994229368</v>
      </c>
      <c r="L13" s="2">
        <f>TREND(Calibration!$A$2:$A$4,Calibration!$D$2:$D$4,G13)</f>
        <v>537.61963702850983</v>
      </c>
    </row>
    <row r="14" spans="1:12" x14ac:dyDescent="0.25">
      <c r="A14">
        <v>60096</v>
      </c>
      <c r="B14">
        <v>14.739000320000001</v>
      </c>
      <c r="C14">
        <v>0.30151999000000002</v>
      </c>
      <c r="D14">
        <v>37.426998140000002</v>
      </c>
      <c r="E14">
        <v>0.25400001</v>
      </c>
      <c r="F14">
        <v>37.230998990000003</v>
      </c>
      <c r="G14">
        <v>0.73610001999999997</v>
      </c>
      <c r="H14">
        <v>33.48500061</v>
      </c>
      <c r="J14" s="2">
        <f>TREND(Calibration!$A$2:$A$4,Calibration!$B$2:$B$4,C14)</f>
        <v>309.727976441289</v>
      </c>
      <c r="K14" s="2">
        <f>TREND(Calibration!$A$2:$A$4,Calibration!$C$2:$C$4,E14)</f>
        <v>466.56620918584622</v>
      </c>
      <c r="L14" s="2">
        <f>TREND(Calibration!$A$2:$A$4,Calibration!$D$2:$D$4,G14)</f>
        <v>534.57228972844064</v>
      </c>
    </row>
    <row r="15" spans="1:12" x14ac:dyDescent="0.25">
      <c r="A15">
        <v>64885</v>
      </c>
      <c r="B15">
        <v>14.777999879999999</v>
      </c>
      <c r="C15">
        <v>0.30281001000000002</v>
      </c>
      <c r="D15">
        <v>37.458999630000001</v>
      </c>
      <c r="E15">
        <v>0.25395000000000001</v>
      </c>
      <c r="F15">
        <v>37.2820015</v>
      </c>
      <c r="G15">
        <v>0.74629997999999997</v>
      </c>
      <c r="H15">
        <v>33.423999790000003</v>
      </c>
      <c r="J15" s="2">
        <f>TREND(Calibration!$A$2:$A$4,Calibration!$B$2:$B$4,C15)</f>
        <v>315.4330959303079</v>
      </c>
      <c r="K15" s="2">
        <f>TREND(Calibration!$A$2:$A$4,Calibration!$C$2:$C$4,E15)</f>
        <v>466.17579994229368</v>
      </c>
      <c r="L15" s="2">
        <f>TREND(Calibration!$A$2:$A$4,Calibration!$D$2:$D$4,G15)</f>
        <v>541.80085265095545</v>
      </c>
    </row>
    <row r="16" spans="1:12" x14ac:dyDescent="0.25">
      <c r="A16">
        <v>69924</v>
      </c>
      <c r="B16">
        <v>14.803999900000001</v>
      </c>
      <c r="C16">
        <v>0.30129999000000002</v>
      </c>
      <c r="D16">
        <v>37.423999790000003</v>
      </c>
      <c r="E16">
        <v>0.25395000000000001</v>
      </c>
      <c r="F16">
        <v>37.272998809999997</v>
      </c>
      <c r="G16">
        <v>0.74309999000000004</v>
      </c>
      <c r="H16">
        <v>33.45299911</v>
      </c>
      <c r="J16" s="2">
        <f>TREND(Calibration!$A$2:$A$4,Calibration!$B$2:$B$4,C16)</f>
        <v>308.75502541139463</v>
      </c>
      <c r="K16" s="2">
        <f>TREND(Calibration!$A$2:$A$4,Calibration!$C$2:$C$4,E16)</f>
        <v>466.17579994229368</v>
      </c>
      <c r="L16" s="2">
        <f>TREND(Calibration!$A$2:$A$4,Calibration!$D$2:$D$4,G16)</f>
        <v>539.53306639822324</v>
      </c>
    </row>
    <row r="17" spans="1:12" x14ac:dyDescent="0.25">
      <c r="A17">
        <v>74886</v>
      </c>
      <c r="B17">
        <v>14.755000109999999</v>
      </c>
      <c r="C17">
        <v>0.30432998999999999</v>
      </c>
      <c r="D17">
        <v>37.45299911</v>
      </c>
      <c r="E17">
        <v>0.25395000000000001</v>
      </c>
      <c r="F17">
        <v>37.230998990000003</v>
      </c>
      <c r="G17">
        <v>0.73549998000000005</v>
      </c>
      <c r="H17">
        <v>33.437000269999999</v>
      </c>
      <c r="J17" s="2">
        <f>TREND(Calibration!$A$2:$A$4,Calibration!$B$2:$B$4,C17)</f>
        <v>322.15521459584716</v>
      </c>
      <c r="K17" s="2">
        <f>TREND(Calibration!$A$2:$A$4,Calibration!$C$2:$C$4,E17)</f>
        <v>466.17579994229368</v>
      </c>
      <c r="L17" s="2">
        <f>TREND(Calibration!$A$2:$A$4,Calibration!$D$2:$D$4,G17)</f>
        <v>534.14705012985144</v>
      </c>
    </row>
    <row r="18" spans="1:12" x14ac:dyDescent="0.25">
      <c r="A18">
        <v>80128</v>
      </c>
      <c r="B18">
        <v>14.772000309999999</v>
      </c>
      <c r="C18">
        <v>0.30303001000000002</v>
      </c>
      <c r="D18">
        <v>37.391998289999997</v>
      </c>
      <c r="E18">
        <v>0.25389001</v>
      </c>
      <c r="F18">
        <v>37.276000979999999</v>
      </c>
      <c r="G18">
        <v>0.74629997999999997</v>
      </c>
      <c r="H18">
        <v>33.513999939999998</v>
      </c>
      <c r="J18" s="2">
        <f>TREND(Calibration!$A$2:$A$4,Calibration!$B$2:$B$4,C18)</f>
        <v>316.40604696020227</v>
      </c>
      <c r="K18" s="2">
        <f>TREND(Calibration!$A$2:$A$4,Calibration!$C$2:$C$4,E18)</f>
        <v>465.70748059574862</v>
      </c>
      <c r="L18" s="2">
        <f>TREND(Calibration!$A$2:$A$4,Calibration!$D$2:$D$4,G18)</f>
        <v>541.80085265095545</v>
      </c>
    </row>
    <row r="19" spans="1:12" x14ac:dyDescent="0.25">
      <c r="A19">
        <v>84887</v>
      </c>
      <c r="B19">
        <v>14.774999619999999</v>
      </c>
      <c r="C19">
        <v>0.29865000000000003</v>
      </c>
      <c r="D19">
        <v>37.45299911</v>
      </c>
      <c r="E19">
        <v>0.25459999</v>
      </c>
      <c r="F19">
        <v>37.317001339999997</v>
      </c>
      <c r="G19">
        <v>0.74959998999999999</v>
      </c>
      <c r="H19">
        <v>33.513999939999998</v>
      </c>
      <c r="J19" s="2">
        <f>TREND(Calibration!$A$2:$A$4,Calibration!$B$2:$B$4,C19)</f>
        <v>297.03543223089719</v>
      </c>
      <c r="K19" s="2">
        <f>TREND(Calibration!$A$2:$A$4,Calibration!$C$2:$C$4,E19)</f>
        <v>471.25002718118003</v>
      </c>
      <c r="L19" s="2">
        <f>TREND(Calibration!$A$2:$A$4,Calibration!$D$2:$D$4,G19)</f>
        <v>544.13952161925806</v>
      </c>
    </row>
    <row r="20" spans="1:12" x14ac:dyDescent="0.25">
      <c r="A20">
        <v>89941</v>
      </c>
      <c r="B20">
        <v>14.75899982</v>
      </c>
      <c r="C20">
        <v>0.29929999000000002</v>
      </c>
      <c r="D20">
        <v>37.417999270000003</v>
      </c>
      <c r="E20">
        <v>0.25470999</v>
      </c>
      <c r="F20">
        <v>37.276000979999999</v>
      </c>
      <c r="G20">
        <v>0.74900001000000005</v>
      </c>
      <c r="H20">
        <v>33.47900009</v>
      </c>
      <c r="J20" s="2">
        <f>TREND(Calibration!$A$2:$A$4,Calibration!$B$2:$B$4,C20)</f>
        <v>299.91001604871985</v>
      </c>
      <c r="K20" s="2">
        <f>TREND(Calibration!$A$2:$A$4,Calibration!$C$2:$C$4,E20)</f>
        <v>472.1087557712774</v>
      </c>
      <c r="L20" s="2">
        <f>TREND(Calibration!$A$2:$A$4,Calibration!$D$2:$D$4,G20)</f>
        <v>543.71432454179399</v>
      </c>
    </row>
    <row r="21" spans="1:12" x14ac:dyDescent="0.25">
      <c r="A21">
        <v>94886</v>
      </c>
      <c r="B21">
        <v>14.70699978</v>
      </c>
      <c r="C21">
        <v>0.29714000000000002</v>
      </c>
      <c r="D21">
        <v>37.445999149999999</v>
      </c>
      <c r="E21">
        <v>0.25464999999999999</v>
      </c>
      <c r="F21">
        <v>37.241001130000001</v>
      </c>
      <c r="G21">
        <v>0.73390001000000005</v>
      </c>
      <c r="H21">
        <v>33.444000240000001</v>
      </c>
      <c r="J21" s="2">
        <f>TREND(Calibration!$A$2:$A$4,Calibration!$B$2:$B$4,C21)</f>
        <v>290.35745016207761</v>
      </c>
      <c r="K21" s="2">
        <f>TREND(Calibration!$A$2:$A$4,Calibration!$C$2:$C$4,E21)</f>
        <v>471.64043642473234</v>
      </c>
      <c r="L21" s="2">
        <f>TREND(Calibration!$A$2:$A$4,Calibration!$D$2:$D$4,G21)</f>
        <v>533.01317472062078</v>
      </c>
    </row>
    <row r="22" spans="1:12" x14ac:dyDescent="0.25">
      <c r="A22">
        <v>100002</v>
      </c>
      <c r="B22">
        <v>14.710000040000001</v>
      </c>
      <c r="C22">
        <v>0.30179</v>
      </c>
      <c r="D22">
        <v>37.445999149999999</v>
      </c>
      <c r="E22">
        <v>0.25459999</v>
      </c>
      <c r="F22">
        <v>37.272998809999997</v>
      </c>
      <c r="G22">
        <v>0.74470000999999997</v>
      </c>
      <c r="H22">
        <v>33.421001429999997</v>
      </c>
      <c r="J22" s="2">
        <f>TREND(Calibration!$A$2:$A$4,Calibration!$B$2:$B$4,C22)</f>
        <v>310.9220969302969</v>
      </c>
      <c r="K22" s="2">
        <f>TREND(Calibration!$A$2:$A$4,Calibration!$C$2:$C$4,E22)</f>
        <v>471.25002718118003</v>
      </c>
      <c r="L22" s="2">
        <f>TREND(Calibration!$A$2:$A$4,Calibration!$D$2:$D$4,G22)</f>
        <v>540.66697724172479</v>
      </c>
    </row>
    <row r="23" spans="1:12" x14ac:dyDescent="0.25">
      <c r="A23">
        <v>104887</v>
      </c>
      <c r="B23">
        <v>14.7159996</v>
      </c>
      <c r="C23">
        <v>0.30195000999999999</v>
      </c>
      <c r="D23">
        <v>37.430000309999997</v>
      </c>
      <c r="E23">
        <v>0.25464999999999999</v>
      </c>
      <c r="F23">
        <v>37.284999849999998</v>
      </c>
      <c r="G23">
        <v>0.74900001000000005</v>
      </c>
      <c r="H23">
        <v>33.40499878</v>
      </c>
      <c r="J23" s="2">
        <f>TREND(Calibration!$A$2:$A$4,Calibration!$B$2:$B$4,C23)</f>
        <v>311.62974190435762</v>
      </c>
      <c r="K23" s="2">
        <f>TREND(Calibration!$A$2:$A$4,Calibration!$C$2:$C$4,E23)</f>
        <v>471.64043642473234</v>
      </c>
      <c r="L23" s="2">
        <f>TREND(Calibration!$A$2:$A$4,Calibration!$D$2:$D$4,G23)</f>
        <v>543.71432454179399</v>
      </c>
    </row>
    <row r="24" spans="1:12" x14ac:dyDescent="0.25">
      <c r="A24">
        <v>110110</v>
      </c>
      <c r="B24">
        <v>14.74199963</v>
      </c>
      <c r="C24">
        <v>0.30253999999999998</v>
      </c>
      <c r="D24">
        <v>37.417999270000003</v>
      </c>
      <c r="E24">
        <v>0.25459999</v>
      </c>
      <c r="F24">
        <v>37.265998840000002</v>
      </c>
      <c r="G24">
        <v>0.75120001999999997</v>
      </c>
      <c r="H24">
        <v>33.500999450000002</v>
      </c>
      <c r="J24" s="2">
        <f>TREND(Calibration!$A$2:$A$4,Calibration!$B$2:$B$4,C24)</f>
        <v>314.23897544129977</v>
      </c>
      <c r="K24" s="2">
        <f>TREND(Calibration!$A$2:$A$4,Calibration!$C$2:$C$4,E24)</f>
        <v>471.25002718118003</v>
      </c>
      <c r="L24" s="2">
        <f>TREND(Calibration!$A$2:$A$4,Calibration!$D$2:$D$4,G24)</f>
        <v>545.27343954961373</v>
      </c>
    </row>
    <row r="25" spans="1:12" x14ac:dyDescent="0.25">
      <c r="A25">
        <v>114903</v>
      </c>
      <c r="B25">
        <v>14.70699978</v>
      </c>
      <c r="C25">
        <v>0.30399999</v>
      </c>
      <c r="D25">
        <v>37.4679985</v>
      </c>
      <c r="E25">
        <v>0.25464999999999999</v>
      </c>
      <c r="F25">
        <v>37.278999329999998</v>
      </c>
      <c r="G25">
        <v>0.74199998</v>
      </c>
      <c r="H25">
        <v>33.408000950000002</v>
      </c>
      <c r="J25" s="2">
        <f>TREND(Calibration!$A$2:$A$4,Calibration!$B$2:$B$4,C25)</f>
        <v>320.69578805100582</v>
      </c>
      <c r="K25" s="2">
        <f>TREND(Calibration!$A$2:$A$4,Calibration!$C$2:$C$4,E25)</f>
        <v>471.64043642473234</v>
      </c>
      <c r="L25" s="2">
        <f>TREND(Calibration!$A$2:$A$4,Calibration!$D$2:$D$4,G25)</f>
        <v>538.75350535088626</v>
      </c>
    </row>
    <row r="26" spans="1:12" x14ac:dyDescent="0.25">
      <c r="A26">
        <v>119971</v>
      </c>
      <c r="B26">
        <v>14.755000109999999</v>
      </c>
      <c r="C26">
        <v>0.30491998999999997</v>
      </c>
      <c r="D26">
        <v>37.382999419999997</v>
      </c>
      <c r="E26">
        <v>0.25459999</v>
      </c>
      <c r="F26">
        <v>37.29499817</v>
      </c>
      <c r="G26">
        <v>0.75440001000000001</v>
      </c>
      <c r="H26">
        <v>33.45299911</v>
      </c>
      <c r="J26" s="2">
        <f>TREND(Calibration!$A$2:$A$4,Calibration!$B$2:$B$4,C26)</f>
        <v>324.76449235783616</v>
      </c>
      <c r="K26" s="2">
        <f>TREND(Calibration!$A$2:$A$4,Calibration!$C$2:$C$4,E26)</f>
        <v>471.25002718118003</v>
      </c>
      <c r="L26" s="2">
        <f>TREND(Calibration!$A$2:$A$4,Calibration!$D$2:$D$4,G26)</f>
        <v>547.54122580234593</v>
      </c>
    </row>
    <row r="27" spans="1:12" x14ac:dyDescent="0.25">
      <c r="A27">
        <v>124957</v>
      </c>
      <c r="B27">
        <v>14.73600006</v>
      </c>
      <c r="C27">
        <v>0.30281001000000002</v>
      </c>
      <c r="D27">
        <v>37.40499878</v>
      </c>
      <c r="E27">
        <v>0.25492000999999997</v>
      </c>
      <c r="F27">
        <v>37.287998199999997</v>
      </c>
      <c r="G27">
        <v>0.74959998999999999</v>
      </c>
      <c r="H27">
        <v>33.516998289999997</v>
      </c>
      <c r="J27" s="2">
        <f>TREND(Calibration!$A$2:$A$4,Calibration!$B$2:$B$4,C27)</f>
        <v>315.4330959303079</v>
      </c>
      <c r="K27" s="2">
        <f>TREND(Calibration!$A$2:$A$4,Calibration!$C$2:$C$4,E27)</f>
        <v>473.74830284847985</v>
      </c>
      <c r="L27" s="2">
        <f>TREND(Calibration!$A$2:$A$4,Calibration!$D$2:$D$4,G27)</f>
        <v>544.13952161925806</v>
      </c>
    </row>
    <row r="28" spans="1:12" x14ac:dyDescent="0.25">
      <c r="A28">
        <v>130052</v>
      </c>
      <c r="B28">
        <v>14.7159996</v>
      </c>
      <c r="C28">
        <v>0.30173000999999999</v>
      </c>
      <c r="D28">
        <v>37.402000430000001</v>
      </c>
      <c r="E28">
        <v>0.25497999999999998</v>
      </c>
      <c r="F28">
        <v>37.278999329999998</v>
      </c>
      <c r="G28">
        <v>0.74629997999999997</v>
      </c>
      <c r="H28">
        <v>33.426998140000002</v>
      </c>
      <c r="J28" s="2">
        <f>TREND(Calibration!$A$2:$A$4,Calibration!$B$2:$B$4,C28)</f>
        <v>310.65679087446347</v>
      </c>
      <c r="K28" s="2">
        <f>TREND(Calibration!$A$2:$A$4,Calibration!$C$2:$C$4,E28)</f>
        <v>474.21662219502491</v>
      </c>
      <c r="L28" s="2">
        <f>TREND(Calibration!$A$2:$A$4,Calibration!$D$2:$D$4,G28)</f>
        <v>541.80085265095545</v>
      </c>
    </row>
    <row r="29" spans="1:12" x14ac:dyDescent="0.25">
      <c r="A29">
        <v>134886</v>
      </c>
      <c r="B29">
        <v>14.725999829999999</v>
      </c>
      <c r="C29">
        <v>0.30307999000000002</v>
      </c>
      <c r="D29">
        <v>37.369998930000001</v>
      </c>
      <c r="E29">
        <v>0.25529998999999998</v>
      </c>
      <c r="F29">
        <v>37.29499817</v>
      </c>
      <c r="G29">
        <v>0.75279998999999997</v>
      </c>
      <c r="H29">
        <v>33.507999419999997</v>
      </c>
      <c r="J29" s="2">
        <f>TREND(Calibration!$A$2:$A$4,Calibration!$B$2:$B$4,C29)</f>
        <v>316.62708374417548</v>
      </c>
      <c r="K29" s="2">
        <f>TREND(Calibration!$A$2:$A$4,Calibration!$C$2:$C$4,E29)</f>
        <v>476.71466366361847</v>
      </c>
      <c r="L29" s="2">
        <f>TREND(Calibration!$A$2:$A$4,Calibration!$D$2:$D$4,G29)</f>
        <v>546.40731495884438</v>
      </c>
    </row>
    <row r="30" spans="1:12" x14ac:dyDescent="0.25">
      <c r="A30">
        <v>139985</v>
      </c>
      <c r="B30">
        <v>14.684000019999999</v>
      </c>
      <c r="C30">
        <v>0.30179</v>
      </c>
      <c r="D30">
        <v>37.408000950000002</v>
      </c>
      <c r="E30">
        <v>0.25508001000000002</v>
      </c>
      <c r="F30">
        <v>37.243999479999999</v>
      </c>
      <c r="G30">
        <v>0.74529999000000002</v>
      </c>
      <c r="H30">
        <v>33.536998750000002</v>
      </c>
      <c r="J30" s="2">
        <f>TREND(Calibration!$A$2:$A$4,Calibration!$B$2:$B$4,C30)</f>
        <v>310.9220969302969</v>
      </c>
      <c r="K30" s="2">
        <f>TREND(Calibration!$A$2:$A$4,Calibration!$C$2:$C$4,E30)</f>
        <v>474.99736261589487</v>
      </c>
      <c r="L30" s="2">
        <f>TREND(Calibration!$A$2:$A$4,Calibration!$D$2:$D$4,G30)</f>
        <v>541.09217431918887</v>
      </c>
    </row>
    <row r="31" spans="1:12" x14ac:dyDescent="0.25">
      <c r="A31">
        <v>144887</v>
      </c>
      <c r="B31">
        <v>14.65100002</v>
      </c>
      <c r="C31">
        <v>0.30026998999999999</v>
      </c>
      <c r="D31">
        <v>37.408000950000002</v>
      </c>
      <c r="E31">
        <v>0.25497999999999998</v>
      </c>
      <c r="F31">
        <v>37.247001650000001</v>
      </c>
      <c r="G31">
        <v>0.73930001000000001</v>
      </c>
      <c r="H31">
        <v>33.469001769999998</v>
      </c>
      <c r="J31" s="2">
        <f>TREND(Calibration!$A$2:$A$4,Calibration!$B$2:$B$4,C31)</f>
        <v>304.1998455896171</v>
      </c>
      <c r="K31" s="2">
        <f>TREND(Calibration!$A$2:$A$4,Calibration!$C$2:$C$4,E31)</f>
        <v>474.21662219502491</v>
      </c>
      <c r="L31" s="2">
        <f>TREND(Calibration!$A$2:$A$4,Calibration!$D$2:$D$4,G31)</f>
        <v>536.84007598117284</v>
      </c>
    </row>
    <row r="32" spans="1:12" x14ac:dyDescent="0.25">
      <c r="A32">
        <v>150125</v>
      </c>
      <c r="B32">
        <v>14.6420002</v>
      </c>
      <c r="C32">
        <v>0.30210998999999999</v>
      </c>
      <c r="D32">
        <v>37.421001429999997</v>
      </c>
      <c r="E32">
        <v>0.25503000999999997</v>
      </c>
      <c r="F32">
        <v>37.263000490000003</v>
      </c>
      <c r="G32">
        <v>0.74959998999999999</v>
      </c>
      <c r="H32">
        <v>33.439998629999998</v>
      </c>
      <c r="J32" s="2">
        <f>TREND(Calibration!$A$2:$A$4,Calibration!$B$2:$B$4,C32)</f>
        <v>312.33725420327801</v>
      </c>
      <c r="K32" s="2">
        <f>TREND(Calibration!$A$2:$A$4,Calibration!$C$2:$C$4,E32)</f>
        <v>474.60703143857745</v>
      </c>
      <c r="L32" s="2">
        <f>TREND(Calibration!$A$2:$A$4,Calibration!$D$2:$D$4,G32)</f>
        <v>544.13952161925806</v>
      </c>
    </row>
    <row r="33" spans="1:12" x14ac:dyDescent="0.25">
      <c r="A33">
        <v>154893</v>
      </c>
      <c r="B33">
        <v>14.74600029</v>
      </c>
      <c r="C33">
        <v>0.30594999</v>
      </c>
      <c r="D33">
        <v>37.386001589999999</v>
      </c>
      <c r="E33">
        <v>0.25503000999999997</v>
      </c>
      <c r="F33">
        <v>37.304000850000001</v>
      </c>
      <c r="G33">
        <v>0.76149999999999995</v>
      </c>
      <c r="H33">
        <v>33.476001740000001</v>
      </c>
      <c r="J33" s="2">
        <f>TREND(Calibration!$A$2:$A$4,Calibration!$B$2:$B$4,C33)</f>
        <v>329.31967217961392</v>
      </c>
      <c r="K33" s="2">
        <f>TREND(Calibration!$A$2:$A$4,Calibration!$C$2:$C$4,E33)</f>
        <v>474.60703143857745</v>
      </c>
      <c r="L33" s="2">
        <f>TREND(Calibration!$A$2:$A$4,Calibration!$D$2:$D$4,G33)</f>
        <v>552.57288518769906</v>
      </c>
    </row>
    <row r="34" spans="1:12" x14ac:dyDescent="0.25">
      <c r="A34">
        <v>159969</v>
      </c>
      <c r="B34">
        <v>14.72000027</v>
      </c>
      <c r="C34">
        <v>0.30157</v>
      </c>
      <c r="D34">
        <v>37.421001429999997</v>
      </c>
      <c r="E34">
        <v>0.25497999999999998</v>
      </c>
      <c r="F34">
        <v>37.219001769999998</v>
      </c>
      <c r="G34">
        <v>0.74360000999999998</v>
      </c>
      <c r="H34">
        <v>33.459999080000003</v>
      </c>
      <c r="J34" s="2">
        <f>TREND(Calibration!$A$2:$A$4,Calibration!$B$2:$B$4,C34)</f>
        <v>309.94914590040253</v>
      </c>
      <c r="K34" s="2">
        <f>TREND(Calibration!$A$2:$A$4,Calibration!$C$2:$C$4,E34)</f>
        <v>474.21662219502491</v>
      </c>
      <c r="L34" s="2">
        <f>TREND(Calibration!$A$2:$A$4,Calibration!$D$2:$D$4,G34)</f>
        <v>539.88742328124192</v>
      </c>
    </row>
    <row r="35" spans="1:12" x14ac:dyDescent="0.25">
      <c r="A35">
        <v>164886</v>
      </c>
      <c r="B35">
        <v>14.739000320000001</v>
      </c>
      <c r="C35">
        <v>0.30210998999999999</v>
      </c>
      <c r="D35">
        <v>37.423999790000003</v>
      </c>
      <c r="E35">
        <v>0.25437999</v>
      </c>
      <c r="F35">
        <v>37.241001130000001</v>
      </c>
      <c r="G35">
        <v>0.74470000999999997</v>
      </c>
      <c r="H35">
        <v>33.45299911</v>
      </c>
      <c r="J35" s="2">
        <f>TREND(Calibration!$A$2:$A$4,Calibration!$B$2:$B$4,C35)</f>
        <v>312.33725420327801</v>
      </c>
      <c r="K35" s="2">
        <f>TREND(Calibration!$A$2:$A$4,Calibration!$C$2:$C$4,E35)</f>
        <v>469.53257000098483</v>
      </c>
      <c r="L35" s="2">
        <f>TREND(Calibration!$A$2:$A$4,Calibration!$D$2:$D$4,G35)</f>
        <v>540.66697724172479</v>
      </c>
    </row>
    <row r="36" spans="1:12" x14ac:dyDescent="0.25">
      <c r="A36">
        <v>170485</v>
      </c>
      <c r="B36">
        <v>14.7840004</v>
      </c>
      <c r="C36">
        <v>0.30087000000000003</v>
      </c>
      <c r="D36">
        <v>37.4109993</v>
      </c>
      <c r="E36">
        <v>0.25426999</v>
      </c>
      <c r="F36">
        <v>37.276000979999999</v>
      </c>
      <c r="G36">
        <v>0.75389998999999996</v>
      </c>
      <c r="H36">
        <v>33.402000430000001</v>
      </c>
      <c r="J36" s="2">
        <f>TREND(Calibration!$A$2:$A$4,Calibration!$B$2:$B$4,C36)</f>
        <v>306.85339262346656</v>
      </c>
      <c r="K36" s="2">
        <f>TREND(Calibration!$A$2:$A$4,Calibration!$C$2:$C$4,E36)</f>
        <v>468.67384141088746</v>
      </c>
      <c r="L36" s="2">
        <f>TREND(Calibration!$A$2:$A$4,Calibration!$D$2:$D$4,G36)</f>
        <v>547.18686891932725</v>
      </c>
    </row>
    <row r="37" spans="1:12" x14ac:dyDescent="0.25">
      <c r="A37">
        <v>174939</v>
      </c>
      <c r="B37">
        <v>14.800999640000001</v>
      </c>
      <c r="C37">
        <v>0.30107999000000002</v>
      </c>
      <c r="D37">
        <v>37.4109993</v>
      </c>
      <c r="E37">
        <v>0.25437999</v>
      </c>
      <c r="F37">
        <v>37.276000979999999</v>
      </c>
      <c r="G37">
        <v>0.76310003000000004</v>
      </c>
      <c r="H37">
        <v>33.459999080000003</v>
      </c>
      <c r="J37" s="2">
        <f>TREND(Calibration!$A$2:$A$4,Calibration!$B$2:$B$4,C37)</f>
        <v>307.78207438150048</v>
      </c>
      <c r="K37" s="2">
        <f>TREND(Calibration!$A$2:$A$4,Calibration!$C$2:$C$4,E37)</f>
        <v>469.53257000098483</v>
      </c>
      <c r="L37" s="2">
        <f>TREND(Calibration!$A$2:$A$4,Calibration!$D$2:$D$4,G37)</f>
        <v>553.70680311805484</v>
      </c>
    </row>
    <row r="38" spans="1:12" x14ac:dyDescent="0.25">
      <c r="A38">
        <v>180097</v>
      </c>
      <c r="B38">
        <v>14.800999640000001</v>
      </c>
      <c r="C38">
        <v>0.29752001</v>
      </c>
      <c r="D38">
        <v>37.39599991</v>
      </c>
      <c r="E38">
        <v>0.25437999</v>
      </c>
      <c r="F38">
        <v>37.224998470000003</v>
      </c>
      <c r="G38">
        <v>0.74470000999999997</v>
      </c>
      <c r="H38">
        <v>33.423999790000003</v>
      </c>
      <c r="J38" s="2">
        <f>TREND(Calibration!$A$2:$A$4,Calibration!$B$2:$B$4,C38)</f>
        <v>292.0380461660327</v>
      </c>
      <c r="K38" s="2">
        <f>TREND(Calibration!$A$2:$A$4,Calibration!$C$2:$C$4,E38)</f>
        <v>469.53257000098483</v>
      </c>
      <c r="L38" s="2">
        <f>TREND(Calibration!$A$2:$A$4,Calibration!$D$2:$D$4,G38)</f>
        <v>540.66697724172479</v>
      </c>
    </row>
    <row r="39" spans="1:12" x14ac:dyDescent="0.25">
      <c r="A39">
        <v>184886</v>
      </c>
      <c r="B39">
        <v>14.84899998</v>
      </c>
      <c r="C39">
        <v>0.30026998999999999</v>
      </c>
      <c r="D39">
        <v>37.40499878</v>
      </c>
      <c r="E39">
        <v>0.25459999</v>
      </c>
      <c r="F39">
        <v>37.291999820000001</v>
      </c>
      <c r="G39">
        <v>0.76039999999999996</v>
      </c>
      <c r="H39">
        <v>33.450000760000002</v>
      </c>
      <c r="J39" s="2">
        <f>TREND(Calibration!$A$2:$A$4,Calibration!$B$2:$B$4,C39)</f>
        <v>304.1998455896171</v>
      </c>
      <c r="K39" s="2">
        <f>TREND(Calibration!$A$2:$A$4,Calibration!$C$2:$C$4,E39)</f>
        <v>471.25002718118003</v>
      </c>
      <c r="L39" s="2">
        <f>TREND(Calibration!$A$2:$A$4,Calibration!$D$2:$D$4,G39)</f>
        <v>551.79333122721619</v>
      </c>
    </row>
    <row r="40" spans="1:12" x14ac:dyDescent="0.25">
      <c r="A40">
        <v>190110</v>
      </c>
      <c r="B40">
        <v>14.84000015</v>
      </c>
      <c r="C40">
        <v>0.30217000999999999</v>
      </c>
      <c r="D40">
        <v>37.40499878</v>
      </c>
      <c r="E40">
        <v>0.25464999999999999</v>
      </c>
      <c r="F40">
        <v>37.272998809999997</v>
      </c>
      <c r="G40">
        <v>0.75340003</v>
      </c>
      <c r="H40">
        <v>33.430999759999999</v>
      </c>
      <c r="J40" s="2">
        <f>TREND(Calibration!$A$2:$A$4,Calibration!$B$2:$B$4,C40)</f>
        <v>312.60269293425176</v>
      </c>
      <c r="K40" s="2">
        <f>TREND(Calibration!$A$2:$A$4,Calibration!$C$2:$C$4,E40)</f>
        <v>471.64043642473234</v>
      </c>
      <c r="L40" s="2">
        <f>TREND(Calibration!$A$2:$A$4,Calibration!$D$2:$D$4,G40)</f>
        <v>546.83255455743358</v>
      </c>
    </row>
    <row r="41" spans="1:12" x14ac:dyDescent="0.25">
      <c r="A41">
        <v>194894</v>
      </c>
      <c r="B41">
        <v>14.836000439999999</v>
      </c>
      <c r="C41">
        <v>0.30092001000000002</v>
      </c>
      <c r="D41">
        <v>37.402000430000001</v>
      </c>
      <c r="E41">
        <v>0.25470999</v>
      </c>
      <c r="F41">
        <v>37.278999329999998</v>
      </c>
      <c r="G41">
        <v>0.75230001999999996</v>
      </c>
      <c r="H41">
        <v>33.402000430000001</v>
      </c>
      <c r="J41" s="2">
        <f>TREND(Calibration!$A$2:$A$4,Calibration!$B$2:$B$4,C41)</f>
        <v>307.07456208258009</v>
      </c>
      <c r="K41" s="2">
        <f>TREND(Calibration!$A$2:$A$4,Calibration!$C$2:$C$4,E41)</f>
        <v>472.1087557712774</v>
      </c>
      <c r="L41" s="2">
        <f>TREND(Calibration!$A$2:$A$4,Calibration!$D$2:$D$4,G41)</f>
        <v>546.0529935100966</v>
      </c>
    </row>
    <row r="42" spans="1:12" x14ac:dyDescent="0.25">
      <c r="A42">
        <v>200000</v>
      </c>
      <c r="B42">
        <v>14.836000439999999</v>
      </c>
      <c r="C42">
        <v>0.29925001000000001</v>
      </c>
      <c r="D42">
        <v>37.388999939999998</v>
      </c>
      <c r="E42">
        <v>0.25459999</v>
      </c>
      <c r="F42">
        <v>37.247001650000001</v>
      </c>
      <c r="G42">
        <v>0.75230001999999996</v>
      </c>
      <c r="H42">
        <v>33.463001249999998</v>
      </c>
      <c r="J42" s="2">
        <f>TREND(Calibration!$A$2:$A$4,Calibration!$B$2:$B$4,C42)</f>
        <v>299.68897926474642</v>
      </c>
      <c r="K42" s="2">
        <f>TREND(Calibration!$A$2:$A$4,Calibration!$C$2:$C$4,E42)</f>
        <v>471.25002718118003</v>
      </c>
      <c r="L42" s="2">
        <f>TREND(Calibration!$A$2:$A$4,Calibration!$D$2:$D$4,G42)</f>
        <v>546.0529935100966</v>
      </c>
    </row>
    <row r="43" spans="1:12" x14ac:dyDescent="0.25">
      <c r="A43">
        <v>204887</v>
      </c>
      <c r="B43">
        <v>14.84000015</v>
      </c>
      <c r="C43">
        <v>0.30368000000000001</v>
      </c>
      <c r="D43">
        <v>37.423999790000003</v>
      </c>
      <c r="E43">
        <v>0.25400001</v>
      </c>
      <c r="F43">
        <v>37.269001009999997</v>
      </c>
      <c r="G43">
        <v>0.74800003000000004</v>
      </c>
      <c r="H43">
        <v>33.386001589999999</v>
      </c>
      <c r="J43" s="2">
        <f>TREND(Calibration!$A$2:$A$4,Calibration!$B$2:$B$4,C43)</f>
        <v>319.28063077802472</v>
      </c>
      <c r="K43" s="2">
        <f>TREND(Calibration!$A$2:$A$4,Calibration!$C$2:$C$4,E43)</f>
        <v>466.56620918584622</v>
      </c>
      <c r="L43" s="2">
        <f>TREND(Calibration!$A$2:$A$4,Calibration!$D$2:$D$4,G43)</f>
        <v>543.00565329688163</v>
      </c>
    </row>
    <row r="44" spans="1:12" x14ac:dyDescent="0.25">
      <c r="A44">
        <v>210003</v>
      </c>
      <c r="B44">
        <v>14.84899998</v>
      </c>
      <c r="C44">
        <v>0.30221998999999999</v>
      </c>
      <c r="D44">
        <v>37.369998930000001</v>
      </c>
      <c r="E44">
        <v>0.25426999</v>
      </c>
      <c r="F44">
        <v>37.272998809999997</v>
      </c>
      <c r="G44">
        <v>0.75340003</v>
      </c>
      <c r="H44">
        <v>33.388999939999998</v>
      </c>
      <c r="J44" s="2">
        <f>TREND(Calibration!$A$2:$A$4,Calibration!$B$2:$B$4,C44)</f>
        <v>312.8237297182252</v>
      </c>
      <c r="K44" s="2">
        <f>TREND(Calibration!$A$2:$A$4,Calibration!$C$2:$C$4,E44)</f>
        <v>468.67384141088746</v>
      </c>
      <c r="L44" s="2">
        <f>TREND(Calibration!$A$2:$A$4,Calibration!$D$2:$D$4,G44)</f>
        <v>546.83255455743358</v>
      </c>
    </row>
    <row r="45" spans="1:12" x14ac:dyDescent="0.25">
      <c r="A45">
        <v>215036</v>
      </c>
      <c r="B45">
        <v>14.836000439999999</v>
      </c>
      <c r="C45">
        <v>0.30140999000000002</v>
      </c>
      <c r="D45">
        <v>37.398998259999999</v>
      </c>
      <c r="E45">
        <v>0.25459999</v>
      </c>
      <c r="F45">
        <v>37.291999820000001</v>
      </c>
      <c r="G45">
        <v>0.76090002000000001</v>
      </c>
      <c r="H45">
        <v>33.439998629999998</v>
      </c>
      <c r="J45" s="2">
        <f>TREND(Calibration!$A$2:$A$4,Calibration!$B$2:$B$4,C45)</f>
        <v>309.24150092634181</v>
      </c>
      <c r="K45" s="2">
        <f>TREND(Calibration!$A$2:$A$4,Calibration!$C$2:$C$4,E45)</f>
        <v>471.25002718118003</v>
      </c>
      <c r="L45" s="2">
        <f>TREND(Calibration!$A$2:$A$4,Calibration!$D$2:$D$4,G45)</f>
        <v>552.14768811023498</v>
      </c>
    </row>
    <row r="46" spans="1:12" x14ac:dyDescent="0.25">
      <c r="A46">
        <v>220080</v>
      </c>
      <c r="B46">
        <v>14.79399967</v>
      </c>
      <c r="C46">
        <v>0.30226999999999998</v>
      </c>
      <c r="D46">
        <v>37.388999939999998</v>
      </c>
      <c r="E46">
        <v>0.25459999</v>
      </c>
      <c r="F46">
        <v>37.30099869</v>
      </c>
      <c r="G46">
        <v>0.75819999000000005</v>
      </c>
      <c r="H46">
        <v>33.4109993</v>
      </c>
      <c r="J46" s="2">
        <f>TREND(Calibration!$A$2:$A$4,Calibration!$B$2:$B$4,C46)</f>
        <v>313.04489917733872</v>
      </c>
      <c r="K46" s="2">
        <f>TREND(Calibration!$A$2:$A$4,Calibration!$C$2:$C$4,E46)</f>
        <v>471.25002718118003</v>
      </c>
      <c r="L46" s="2">
        <f>TREND(Calibration!$A$2:$A$4,Calibration!$D$2:$D$4,G46)</f>
        <v>550.23421621939644</v>
      </c>
    </row>
    <row r="47" spans="1:12" x14ac:dyDescent="0.25">
      <c r="A47">
        <v>224894</v>
      </c>
      <c r="B47">
        <v>14.774999619999999</v>
      </c>
      <c r="C47">
        <v>0.30373000999999999</v>
      </c>
      <c r="D47">
        <v>37.388999939999998</v>
      </c>
      <c r="E47">
        <v>0.25470999</v>
      </c>
      <c r="F47">
        <v>37.30099869</v>
      </c>
      <c r="G47">
        <v>0.74900001000000005</v>
      </c>
      <c r="H47">
        <v>33.382999419999997</v>
      </c>
      <c r="J47" s="2">
        <f>TREND(Calibration!$A$2:$A$4,Calibration!$B$2:$B$4,C47)</f>
        <v>319.50180023713824</v>
      </c>
      <c r="K47" s="2">
        <f>TREND(Calibration!$A$2:$A$4,Calibration!$C$2:$C$4,E47)</f>
        <v>472.1087557712774</v>
      </c>
      <c r="L47" s="2">
        <f>TREND(Calibration!$A$2:$A$4,Calibration!$D$2:$D$4,G47)</f>
        <v>543.71432454179399</v>
      </c>
    </row>
    <row r="48" spans="1:12" x14ac:dyDescent="0.25">
      <c r="A48">
        <v>230080</v>
      </c>
      <c r="B48">
        <v>14.748999599999999</v>
      </c>
      <c r="C48">
        <v>0.29994999999999999</v>
      </c>
      <c r="D48">
        <v>37.338001249999998</v>
      </c>
      <c r="E48">
        <v>0.25503000999999997</v>
      </c>
      <c r="F48">
        <v>37.256999970000003</v>
      </c>
      <c r="G48">
        <v>0.75880002999999996</v>
      </c>
      <c r="H48">
        <v>33.446998600000001</v>
      </c>
      <c r="J48" s="2">
        <f>TREND(Calibration!$A$2:$A$4,Calibration!$B$2:$B$4,C48)</f>
        <v>302.78468831663577</v>
      </c>
      <c r="K48" s="2">
        <f>TREND(Calibration!$A$2:$A$4,Calibration!$C$2:$C$4,E48)</f>
        <v>474.60703143857745</v>
      </c>
      <c r="L48" s="2">
        <f>TREND(Calibration!$A$2:$A$4,Calibration!$D$2:$D$4,G48)</f>
        <v>550.65945581798553</v>
      </c>
    </row>
    <row r="49" spans="1:12" x14ac:dyDescent="0.25">
      <c r="A49">
        <v>234987</v>
      </c>
      <c r="B49">
        <v>14.75199986</v>
      </c>
      <c r="C49">
        <v>0.30465001000000003</v>
      </c>
      <c r="D49">
        <v>37.382999419999997</v>
      </c>
      <c r="E49">
        <v>0.25497999999999998</v>
      </c>
      <c r="F49">
        <v>37.287998199999997</v>
      </c>
      <c r="G49">
        <v>0.75609999999999999</v>
      </c>
      <c r="H49">
        <v>33.398998259999999</v>
      </c>
      <c r="J49" s="2">
        <f>TREND(Calibration!$A$2:$A$4,Calibration!$B$2:$B$4,C49)</f>
        <v>323.57050454396904</v>
      </c>
      <c r="K49" s="2">
        <f>TREND(Calibration!$A$2:$A$4,Calibration!$C$2:$C$4,E49)</f>
        <v>474.21662219502491</v>
      </c>
      <c r="L49" s="2">
        <f>TREND(Calibration!$A$2:$A$4,Calibration!$D$2:$D$4,G49)</f>
        <v>548.74598392714699</v>
      </c>
    </row>
    <row r="50" spans="1:12" x14ac:dyDescent="0.25">
      <c r="A50">
        <v>240094</v>
      </c>
      <c r="B50">
        <v>14.722999570000001</v>
      </c>
      <c r="C50">
        <v>0.30465001000000003</v>
      </c>
      <c r="D50">
        <v>37.386001589999999</v>
      </c>
      <c r="E50">
        <v>0.25508001000000002</v>
      </c>
      <c r="F50">
        <v>37.212001800000003</v>
      </c>
      <c r="G50">
        <v>0.74580002000000001</v>
      </c>
      <c r="H50">
        <v>33.391998289999997</v>
      </c>
      <c r="J50" s="2">
        <f>TREND(Calibration!$A$2:$A$4,Calibration!$B$2:$B$4,C50)</f>
        <v>323.57050454396904</v>
      </c>
      <c r="K50" s="2">
        <f>TREND(Calibration!$A$2:$A$4,Calibration!$C$2:$C$4,E50)</f>
        <v>474.99736261589487</v>
      </c>
      <c r="L50" s="2">
        <f>TREND(Calibration!$A$2:$A$4,Calibration!$D$2:$D$4,G50)</f>
        <v>541.44653828906178</v>
      </c>
    </row>
    <row r="51" spans="1:12" x14ac:dyDescent="0.25">
      <c r="A51">
        <v>244886</v>
      </c>
      <c r="B51">
        <v>14.76799965</v>
      </c>
      <c r="C51">
        <v>0.30248999999999998</v>
      </c>
      <c r="D51">
        <v>37.34500122</v>
      </c>
      <c r="E51">
        <v>0.25459999</v>
      </c>
      <c r="F51">
        <v>37.2820015</v>
      </c>
      <c r="G51">
        <v>0.76630001999999997</v>
      </c>
      <c r="H51">
        <v>33.421001429999997</v>
      </c>
      <c r="J51" s="2">
        <f>TREND(Calibration!$A$2:$A$4,Calibration!$B$2:$B$4,C51)</f>
        <v>314.01785020723287</v>
      </c>
      <c r="K51" s="2">
        <f>TREND(Calibration!$A$2:$A$4,Calibration!$C$2:$C$4,E51)</f>
        <v>471.25002718118003</v>
      </c>
      <c r="L51" s="2">
        <f>TREND(Calibration!$A$2:$A$4,Calibration!$D$2:$D$4,G51)</f>
        <v>555.97458937078693</v>
      </c>
    </row>
    <row r="52" spans="1:12" x14ac:dyDescent="0.25">
      <c r="A52">
        <v>250206</v>
      </c>
      <c r="B52">
        <v>14.70300007</v>
      </c>
      <c r="C52">
        <v>0.30016999999999999</v>
      </c>
      <c r="D52">
        <v>37.388999939999998</v>
      </c>
      <c r="E52">
        <v>0.25470999</v>
      </c>
      <c r="F52">
        <v>37.263000490000003</v>
      </c>
      <c r="G52">
        <v>0.75440001000000001</v>
      </c>
      <c r="H52">
        <v>33.417999270000003</v>
      </c>
      <c r="J52" s="2">
        <f>TREND(Calibration!$A$2:$A$4,Calibration!$B$2:$B$4,C52)</f>
        <v>303.75763934653014</v>
      </c>
      <c r="K52" s="2">
        <f>TREND(Calibration!$A$2:$A$4,Calibration!$C$2:$C$4,E52)</f>
        <v>472.1087557712774</v>
      </c>
      <c r="L52" s="2">
        <f>TREND(Calibration!$A$2:$A$4,Calibration!$D$2:$D$4,G52)</f>
        <v>547.54122580234593</v>
      </c>
    </row>
    <row r="53" spans="1:12" x14ac:dyDescent="0.25">
      <c r="A53">
        <v>254894</v>
      </c>
      <c r="B53">
        <v>14.74800014</v>
      </c>
      <c r="C53">
        <v>0.30210998999999999</v>
      </c>
      <c r="D53">
        <v>37.388000490000003</v>
      </c>
      <c r="E53">
        <v>0.25503000999999997</v>
      </c>
      <c r="F53">
        <v>37.298999790000003</v>
      </c>
      <c r="G53">
        <v>0.76520001999999998</v>
      </c>
      <c r="H53">
        <v>33.412998199999997</v>
      </c>
      <c r="J53" s="2">
        <f>TREND(Calibration!$A$2:$A$4,Calibration!$B$2:$B$4,C53)</f>
        <v>312.33725420327801</v>
      </c>
      <c r="K53" s="2">
        <f>TREND(Calibration!$A$2:$A$4,Calibration!$C$2:$C$4,E53)</f>
        <v>474.60703143857745</v>
      </c>
      <c r="L53" s="2">
        <f>TREND(Calibration!$A$2:$A$4,Calibration!$D$2:$D$4,G53)</f>
        <v>555.19503541030417</v>
      </c>
    </row>
    <row r="54" spans="1:12" x14ac:dyDescent="0.25">
      <c r="A54">
        <v>259969</v>
      </c>
      <c r="B54">
        <v>14.722999570000001</v>
      </c>
      <c r="C54">
        <v>0.30179</v>
      </c>
      <c r="D54">
        <v>37.416999820000001</v>
      </c>
      <c r="E54">
        <v>0.25508001000000002</v>
      </c>
      <c r="F54">
        <v>37.268001560000002</v>
      </c>
      <c r="G54">
        <v>0.74849999</v>
      </c>
      <c r="H54">
        <v>33.412998199999997</v>
      </c>
      <c r="J54" s="2">
        <f>TREND(Calibration!$A$2:$A$4,Calibration!$B$2:$B$4,C54)</f>
        <v>310.9220969302969</v>
      </c>
      <c r="K54" s="2">
        <f>TREND(Calibration!$A$2:$A$4,Calibration!$C$2:$C$4,E54)</f>
        <v>474.99736261589487</v>
      </c>
      <c r="L54" s="2">
        <f>TREND(Calibration!$A$2:$A$4,Calibration!$D$2:$D$4,G54)</f>
        <v>543.35996765877519</v>
      </c>
    </row>
    <row r="55" spans="1:12" x14ac:dyDescent="0.25">
      <c r="A55">
        <v>264894</v>
      </c>
      <c r="B55">
        <v>14.725999829999999</v>
      </c>
      <c r="C55">
        <v>0.30779001</v>
      </c>
      <c r="D55">
        <v>37.408000950000002</v>
      </c>
      <c r="E55">
        <v>0.25503000999999997</v>
      </c>
      <c r="F55">
        <v>37.276000979999999</v>
      </c>
      <c r="G55">
        <v>0.75660002000000004</v>
      </c>
      <c r="H55">
        <v>33.35400009</v>
      </c>
      <c r="J55" s="2">
        <f>TREND(Calibration!$A$2:$A$4,Calibration!$B$2:$B$4,C55)</f>
        <v>337.45716924336853</v>
      </c>
      <c r="K55" s="2">
        <f>TREND(Calibration!$A$2:$A$4,Calibration!$C$2:$C$4,E55)</f>
        <v>474.60703143857745</v>
      </c>
      <c r="L55" s="2">
        <f>TREND(Calibration!$A$2:$A$4,Calibration!$D$2:$D$4,G55)</f>
        <v>549.10034081016579</v>
      </c>
    </row>
    <row r="56" spans="1:12" x14ac:dyDescent="0.25">
      <c r="A56">
        <v>270221</v>
      </c>
      <c r="B56">
        <v>14.76500034</v>
      </c>
      <c r="C56">
        <v>0.30498001000000002</v>
      </c>
      <c r="D56">
        <v>37.353000639999998</v>
      </c>
      <c r="E56">
        <v>0.25497999999999998</v>
      </c>
      <c r="F56">
        <v>37.290000919999997</v>
      </c>
      <c r="G56">
        <v>0.76470000000000005</v>
      </c>
      <c r="H56">
        <v>33.431999210000001</v>
      </c>
      <c r="J56" s="2">
        <f>TREND(Calibration!$A$2:$A$4,Calibration!$B$2:$B$4,C56)</f>
        <v>325.02993108881037</v>
      </c>
      <c r="K56" s="2">
        <f>TREND(Calibration!$A$2:$A$4,Calibration!$C$2:$C$4,E56)</f>
        <v>474.21662219502491</v>
      </c>
      <c r="L56" s="2">
        <f>TREND(Calibration!$A$2:$A$4,Calibration!$D$2:$D$4,G56)</f>
        <v>554.84067852728549</v>
      </c>
    </row>
    <row r="57" spans="1:12" x14ac:dyDescent="0.25">
      <c r="A57">
        <v>274886</v>
      </c>
      <c r="B57">
        <v>14.75800037</v>
      </c>
      <c r="C57">
        <v>0.30552000000000001</v>
      </c>
      <c r="D57">
        <v>37.368999479999999</v>
      </c>
      <c r="E57">
        <v>0.25534999000000003</v>
      </c>
      <c r="F57">
        <v>37.27099991</v>
      </c>
      <c r="G57">
        <v>0.76039999999999996</v>
      </c>
      <c r="H57">
        <v>33.4640007</v>
      </c>
      <c r="J57" s="2">
        <f>TREND(Calibration!$A$2:$A$4,Calibration!$B$2:$B$4,C57)</f>
        <v>327.41803939168562</v>
      </c>
      <c r="K57" s="2">
        <f>TREND(Calibration!$A$2:$A$4,Calibration!$C$2:$C$4,E57)</f>
        <v>477.10499484093611</v>
      </c>
      <c r="L57" s="2">
        <f>TREND(Calibration!$A$2:$A$4,Calibration!$D$2:$D$4,G57)</f>
        <v>551.79333122721619</v>
      </c>
    </row>
    <row r="58" spans="1:12" x14ac:dyDescent="0.25">
      <c r="A58">
        <v>280393</v>
      </c>
      <c r="B58">
        <v>14.76500034</v>
      </c>
      <c r="C58">
        <v>0.30691998999999998</v>
      </c>
      <c r="D58">
        <v>37.361000060000002</v>
      </c>
      <c r="E58">
        <v>0.25525001000000003</v>
      </c>
      <c r="F58">
        <v>37.298000340000002</v>
      </c>
      <c r="G58">
        <v>0.75980002000000002</v>
      </c>
      <c r="H58">
        <v>33.338001249999998</v>
      </c>
      <c r="J58" s="2">
        <f>TREND(Calibration!$A$2:$A$4,Calibration!$B$2:$B$4,C58)</f>
        <v>333.60950172051116</v>
      </c>
      <c r="K58" s="2">
        <f>TREND(Calibration!$A$2:$A$4,Calibration!$C$2:$C$4,E58)</f>
        <v>476.32448861877288</v>
      </c>
      <c r="L58" s="2">
        <f>TREND(Calibration!$A$2:$A$4,Calibration!$D$2:$D$4,G58)</f>
        <v>551.36813414975222</v>
      </c>
    </row>
    <row r="59" spans="1:12" x14ac:dyDescent="0.25">
      <c r="A59">
        <v>284894</v>
      </c>
      <c r="B59">
        <v>14.81700039</v>
      </c>
      <c r="C59">
        <v>0.30588999</v>
      </c>
      <c r="D59">
        <v>37.347999569999999</v>
      </c>
      <c r="E59">
        <v>0.25534999000000003</v>
      </c>
      <c r="F59">
        <v>37.272998809999997</v>
      </c>
      <c r="G59">
        <v>0.75980002000000002</v>
      </c>
      <c r="H59">
        <v>33.437000269999999</v>
      </c>
      <c r="J59" s="2">
        <f>TREND(Calibration!$A$2:$A$4,Calibration!$B$2:$B$4,C59)</f>
        <v>329.05432189873363</v>
      </c>
      <c r="K59" s="2">
        <f>TREND(Calibration!$A$2:$A$4,Calibration!$C$2:$C$4,E59)</f>
        <v>477.10499484093611</v>
      </c>
      <c r="L59" s="2">
        <f>TREND(Calibration!$A$2:$A$4,Calibration!$D$2:$D$4,G59)</f>
        <v>551.36813414975222</v>
      </c>
    </row>
    <row r="60" spans="1:12" x14ac:dyDescent="0.25">
      <c r="A60">
        <v>290001</v>
      </c>
      <c r="B60">
        <v>14.800999640000001</v>
      </c>
      <c r="C60">
        <v>0.30395000999999999</v>
      </c>
      <c r="D60">
        <v>37.367000580000003</v>
      </c>
      <c r="E60">
        <v>0.25534999000000003</v>
      </c>
      <c r="F60">
        <v>37.243999479999999</v>
      </c>
      <c r="G60">
        <v>0.75070000000000003</v>
      </c>
      <c r="H60">
        <v>33.415000919999997</v>
      </c>
      <c r="J60" s="2">
        <f>TREND(Calibration!$A$2:$A$4,Calibration!$B$2:$B$4,C60)</f>
        <v>320.47475126703262</v>
      </c>
      <c r="K60" s="2">
        <f>TREND(Calibration!$A$2:$A$4,Calibration!$C$2:$C$4,E60)</f>
        <v>477.10499484093611</v>
      </c>
      <c r="L60" s="2">
        <f>TREND(Calibration!$A$2:$A$4,Calibration!$D$2:$D$4,G60)</f>
        <v>544.91908266659505</v>
      </c>
    </row>
    <row r="61" spans="1:12" x14ac:dyDescent="0.25">
      <c r="A61">
        <v>294931</v>
      </c>
      <c r="B61">
        <v>14.78100014</v>
      </c>
      <c r="C61">
        <v>0.30519000000000002</v>
      </c>
      <c r="D61">
        <v>37.347000119999997</v>
      </c>
      <c r="E61">
        <v>0.25534999000000003</v>
      </c>
      <c r="F61">
        <v>37.242000580000003</v>
      </c>
      <c r="G61">
        <v>0.75709998999999994</v>
      </c>
      <c r="H61">
        <v>33.442001339999997</v>
      </c>
      <c r="J61" s="2">
        <f>TREND(Calibration!$A$2:$A$4,Calibration!$B$2:$B$4,C61)</f>
        <v>325.95861284684429</v>
      </c>
      <c r="K61" s="2">
        <f>TREND(Calibration!$A$2:$A$4,Calibration!$C$2:$C$4,E61)</f>
        <v>477.10499484093611</v>
      </c>
      <c r="L61" s="2">
        <f>TREND(Calibration!$A$2:$A$4,Calibration!$D$2:$D$4,G61)</f>
        <v>549.45466225891357</v>
      </c>
    </row>
    <row r="62" spans="1:12" x14ac:dyDescent="0.25">
      <c r="A62">
        <v>300050</v>
      </c>
      <c r="B62">
        <v>14.84300041</v>
      </c>
      <c r="C62">
        <v>0.30275999999999997</v>
      </c>
      <c r="D62">
        <v>37.321998600000001</v>
      </c>
      <c r="E62">
        <v>0.25497999999999998</v>
      </c>
      <c r="F62">
        <v>37.308998109999997</v>
      </c>
      <c r="G62">
        <v>0.77170002000000004</v>
      </c>
      <c r="H62">
        <v>33.38999939</v>
      </c>
      <c r="J62" s="2">
        <f>TREND(Calibration!$A$2:$A$4,Calibration!$B$2:$B$4,C62)</f>
        <v>315.21192647119415</v>
      </c>
      <c r="K62" s="2">
        <f>TREND(Calibration!$A$2:$A$4,Calibration!$C$2:$C$4,E62)</f>
        <v>474.21662219502491</v>
      </c>
      <c r="L62" s="2">
        <f>TREND(Calibration!$A$2:$A$4,Calibration!$D$2:$D$4,G62)</f>
        <v>559.80149063133899</v>
      </c>
    </row>
    <row r="63" spans="1:12" x14ac:dyDescent="0.25">
      <c r="A63">
        <v>304886</v>
      </c>
      <c r="B63">
        <v>14.838999749999999</v>
      </c>
      <c r="C63">
        <v>0.30399999</v>
      </c>
      <c r="D63">
        <v>37.333000179999999</v>
      </c>
      <c r="E63">
        <v>0.25525001000000003</v>
      </c>
      <c r="F63">
        <v>37.29499817</v>
      </c>
      <c r="G63">
        <v>0.76899998999999997</v>
      </c>
      <c r="H63">
        <v>33.426998140000002</v>
      </c>
      <c r="J63" s="2">
        <f>TREND(Calibration!$A$2:$A$4,Calibration!$B$2:$B$4,C63)</f>
        <v>320.69578805100582</v>
      </c>
      <c r="K63" s="2">
        <f>TREND(Calibration!$A$2:$A$4,Calibration!$C$2:$C$4,E63)</f>
        <v>476.32448861877288</v>
      </c>
      <c r="L63" s="2">
        <f>TREND(Calibration!$A$2:$A$4,Calibration!$D$2:$D$4,G63)</f>
        <v>557.88801874050034</v>
      </c>
    </row>
    <row r="64" spans="1:12" x14ac:dyDescent="0.25">
      <c r="A64">
        <v>310113</v>
      </c>
      <c r="B64">
        <v>14.82600021</v>
      </c>
      <c r="C64">
        <v>0.30098000000000003</v>
      </c>
      <c r="D64">
        <v>37.365001679999999</v>
      </c>
      <c r="E64">
        <v>0.25529998999999998</v>
      </c>
      <c r="F64">
        <v>37.320999149999999</v>
      </c>
      <c r="G64">
        <v>0.76740003000000001</v>
      </c>
      <c r="H64">
        <v>33.368999479999999</v>
      </c>
      <c r="J64" s="2">
        <f>TREND(Calibration!$A$2:$A$4,Calibration!$B$2:$B$4,C64)</f>
        <v>307.33986813841352</v>
      </c>
      <c r="K64" s="2">
        <f>TREND(Calibration!$A$2:$A$4,Calibration!$C$2:$C$4,E64)</f>
        <v>476.71466366361847</v>
      </c>
      <c r="L64" s="2">
        <f>TREND(Calibration!$A$2:$A$4,Calibration!$D$2:$D$4,G64)</f>
        <v>556.75415041812403</v>
      </c>
    </row>
    <row r="65" spans="1:12" x14ac:dyDescent="0.25">
      <c r="A65">
        <v>314887</v>
      </c>
      <c r="B65">
        <v>14.77099991</v>
      </c>
      <c r="C65">
        <v>0.30513999000000003</v>
      </c>
      <c r="D65">
        <v>37.349998470000003</v>
      </c>
      <c r="E65">
        <v>0.25525001000000003</v>
      </c>
      <c r="F65">
        <v>37.242000580000003</v>
      </c>
      <c r="G65">
        <v>0.75440001000000001</v>
      </c>
      <c r="H65">
        <v>33.402999880000003</v>
      </c>
      <c r="J65" s="2">
        <f>TREND(Calibration!$A$2:$A$4,Calibration!$B$2:$B$4,C65)</f>
        <v>325.73744338773076</v>
      </c>
      <c r="K65" s="2">
        <f>TREND(Calibration!$A$2:$A$4,Calibration!$C$2:$C$4,E65)</f>
        <v>476.32448861877288</v>
      </c>
      <c r="L65" s="2">
        <f>TREND(Calibration!$A$2:$A$4,Calibration!$D$2:$D$4,G65)</f>
        <v>547.54122580234593</v>
      </c>
    </row>
    <row r="66" spans="1:12" x14ac:dyDescent="0.25">
      <c r="A66">
        <v>320068</v>
      </c>
      <c r="B66">
        <v>14.77099991</v>
      </c>
      <c r="C66">
        <v>0.30708000000000002</v>
      </c>
      <c r="D66">
        <v>37.348999020000001</v>
      </c>
      <c r="E66">
        <v>0.25534999000000003</v>
      </c>
      <c r="F66">
        <v>37.270000459999999</v>
      </c>
      <c r="G66">
        <v>0.76310003000000004</v>
      </c>
      <c r="H66">
        <v>33.421001429999997</v>
      </c>
      <c r="J66" s="2">
        <f>TREND(Calibration!$A$2:$A$4,Calibration!$B$2:$B$4,C66)</f>
        <v>334.3171466945721</v>
      </c>
      <c r="K66" s="2">
        <f>TREND(Calibration!$A$2:$A$4,Calibration!$C$2:$C$4,E66)</f>
        <v>477.10499484093611</v>
      </c>
      <c r="L66" s="2">
        <f>TREND(Calibration!$A$2:$A$4,Calibration!$D$2:$D$4,G66)</f>
        <v>553.70680311805484</v>
      </c>
    </row>
    <row r="67" spans="1:12" x14ac:dyDescent="0.25">
      <c r="A67">
        <v>324893</v>
      </c>
      <c r="B67">
        <v>14.8579998</v>
      </c>
      <c r="C67">
        <v>0.30719000000000002</v>
      </c>
      <c r="D67">
        <v>37.367000580000003</v>
      </c>
      <c r="E67">
        <v>0.25556999000000002</v>
      </c>
      <c r="F67">
        <v>37.344001769999998</v>
      </c>
      <c r="G67">
        <v>0.76899998999999997</v>
      </c>
      <c r="H67">
        <v>33.441001890000003</v>
      </c>
      <c r="J67" s="2">
        <f>TREND(Calibration!$A$2:$A$4,Calibration!$B$2:$B$4,C67)</f>
        <v>334.80362220951929</v>
      </c>
      <c r="K67" s="2">
        <f>TREND(Calibration!$A$2:$A$4,Calibration!$C$2:$C$4,E67)</f>
        <v>478.82245202113108</v>
      </c>
      <c r="L67" s="2">
        <f>TREND(Calibration!$A$2:$A$4,Calibration!$D$2:$D$4,G67)</f>
        <v>557.88801874050034</v>
      </c>
    </row>
    <row r="68" spans="1:12" x14ac:dyDescent="0.25">
      <c r="A68">
        <v>330176</v>
      </c>
      <c r="B68">
        <v>14.83199978</v>
      </c>
      <c r="C68">
        <v>0.30103001000000001</v>
      </c>
      <c r="D68">
        <v>37.382999419999997</v>
      </c>
      <c r="E68">
        <v>0.25567999000000002</v>
      </c>
      <c r="F68">
        <v>37.27099991</v>
      </c>
      <c r="G68">
        <v>0.76090002000000001</v>
      </c>
      <c r="H68">
        <v>33.393001560000002</v>
      </c>
      <c r="J68" s="2">
        <f>TREND(Calibration!$A$2:$A$4,Calibration!$B$2:$B$4,C68)</f>
        <v>307.56103759752727</v>
      </c>
      <c r="K68" s="2">
        <f>TREND(Calibration!$A$2:$A$4,Calibration!$C$2:$C$4,E68)</f>
        <v>479.68118061122846</v>
      </c>
      <c r="L68" s="2">
        <f>TREND(Calibration!$A$2:$A$4,Calibration!$D$2:$D$4,G68)</f>
        <v>552.14768811023498</v>
      </c>
    </row>
    <row r="69" spans="1:12" x14ac:dyDescent="0.25">
      <c r="A69">
        <v>334895</v>
      </c>
      <c r="B69">
        <v>14.94499969</v>
      </c>
      <c r="C69">
        <v>0.30298001000000002</v>
      </c>
      <c r="D69">
        <v>37.4070015</v>
      </c>
      <c r="E69">
        <v>0.25573000000000001</v>
      </c>
      <c r="F69">
        <v>37.30099869</v>
      </c>
      <c r="G69">
        <v>0.76249999000000002</v>
      </c>
      <c r="H69">
        <v>33.359001159999998</v>
      </c>
      <c r="J69" s="2">
        <f>TREND(Calibration!$A$2:$A$4,Calibration!$B$2:$B$4,C69)</f>
        <v>316.18492172613537</v>
      </c>
      <c r="K69" s="2">
        <f>TREND(Calibration!$A$2:$A$4,Calibration!$C$2:$C$4,E69)</f>
        <v>480.071589854781</v>
      </c>
      <c r="L69" s="2">
        <f>TREND(Calibration!$A$2:$A$4,Calibration!$D$2:$D$4,G69)</f>
        <v>553.28156351946564</v>
      </c>
    </row>
    <row r="70" spans="1:12" x14ac:dyDescent="0.25">
      <c r="A70">
        <v>339970</v>
      </c>
      <c r="B70">
        <v>14.949000359999999</v>
      </c>
      <c r="C70">
        <v>0.30053999999999997</v>
      </c>
      <c r="D70">
        <v>37.373001100000003</v>
      </c>
      <c r="E70">
        <v>0.25600001</v>
      </c>
      <c r="F70">
        <v>37.325000760000002</v>
      </c>
      <c r="G70">
        <v>0.77329999000000005</v>
      </c>
      <c r="H70">
        <v>33.415000919999997</v>
      </c>
      <c r="J70" s="2">
        <f>TREND(Calibration!$A$2:$A$4,Calibration!$B$2:$B$4,C70)</f>
        <v>305.39396607862477</v>
      </c>
      <c r="K70" s="2">
        <f>TREND(Calibration!$A$2:$A$4,Calibration!$C$2:$C$4,E70)</f>
        <v>482.17945627852851</v>
      </c>
      <c r="L70" s="2">
        <f>TREND(Calibration!$A$2:$A$4,Calibration!$D$2:$D$4,G70)</f>
        <v>560.93536604056965</v>
      </c>
    </row>
    <row r="71" spans="1:12" x14ac:dyDescent="0.25">
      <c r="A71">
        <v>344895</v>
      </c>
      <c r="B71">
        <v>15.022999759999999</v>
      </c>
      <c r="C71">
        <v>0.30303001000000002</v>
      </c>
      <c r="D71">
        <v>37.368999479999999</v>
      </c>
      <c r="E71">
        <v>0.25600001</v>
      </c>
      <c r="F71">
        <v>37.347999569999999</v>
      </c>
      <c r="G71">
        <v>0.77929996999999995</v>
      </c>
      <c r="H71">
        <v>33.469001769999998</v>
      </c>
      <c r="J71" s="2">
        <f>TREND(Calibration!$A$2:$A$4,Calibration!$B$2:$B$4,C71)</f>
        <v>316.40604696020227</v>
      </c>
      <c r="K71" s="2">
        <f>TREND(Calibration!$A$2:$A$4,Calibration!$C$2:$C$4,E71)</f>
        <v>482.17945627852851</v>
      </c>
      <c r="L71" s="2">
        <f>TREND(Calibration!$A$2:$A$4,Calibration!$D$2:$D$4,G71)</f>
        <v>565.18746437858567</v>
      </c>
    </row>
    <row r="72" spans="1:12" x14ac:dyDescent="0.25">
      <c r="A72">
        <v>350096</v>
      </c>
      <c r="B72">
        <v>15.041999819999999</v>
      </c>
      <c r="C72">
        <v>0.30210998999999999</v>
      </c>
      <c r="D72">
        <v>37.358001710000003</v>
      </c>
      <c r="E72">
        <v>0.25600001</v>
      </c>
      <c r="F72">
        <v>37.365001679999999</v>
      </c>
      <c r="G72">
        <v>0.78140001999999997</v>
      </c>
      <c r="H72">
        <v>33.473999020000001</v>
      </c>
      <c r="J72" s="2">
        <f>TREND(Calibration!$A$2:$A$4,Calibration!$B$2:$B$4,C72)</f>
        <v>312.33725420327801</v>
      </c>
      <c r="K72" s="2">
        <f>TREND(Calibration!$A$2:$A$4,Calibration!$C$2:$C$4,E72)</f>
        <v>482.17945627852851</v>
      </c>
      <c r="L72" s="2">
        <f>TREND(Calibration!$A$2:$A$4,Calibration!$D$2:$D$4,G72)</f>
        <v>566.67573919196013</v>
      </c>
    </row>
    <row r="73" spans="1:12" x14ac:dyDescent="0.25">
      <c r="A73">
        <v>355009</v>
      </c>
      <c r="B73">
        <v>15.02600002</v>
      </c>
      <c r="C73">
        <v>0.29714000000000002</v>
      </c>
      <c r="D73">
        <v>37.349998470000003</v>
      </c>
      <c r="E73">
        <v>0.25556999000000002</v>
      </c>
      <c r="F73">
        <v>37.35400009</v>
      </c>
      <c r="G73">
        <v>0.78359997000000003</v>
      </c>
      <c r="H73">
        <v>33.465999600000004</v>
      </c>
      <c r="J73" s="2">
        <f>TREND(Calibration!$A$2:$A$4,Calibration!$B$2:$B$4,C73)</f>
        <v>290.35745016207761</v>
      </c>
      <c r="K73" s="2">
        <f>TREND(Calibration!$A$2:$A$4,Calibration!$C$2:$C$4,E73)</f>
        <v>478.82245202113108</v>
      </c>
      <c r="L73" s="2">
        <f>TREND(Calibration!$A$2:$A$4,Calibration!$D$2:$D$4,G73)</f>
        <v>568.23481167865486</v>
      </c>
    </row>
    <row r="74" spans="1:12" x14ac:dyDescent="0.25">
      <c r="A74">
        <v>360032</v>
      </c>
      <c r="B74">
        <v>14.99400043</v>
      </c>
      <c r="C74">
        <v>0.30373000999999999</v>
      </c>
      <c r="D74">
        <v>37.375</v>
      </c>
      <c r="E74">
        <v>0.25556999000000002</v>
      </c>
      <c r="F74">
        <v>37.319000240000001</v>
      </c>
      <c r="G74">
        <v>0.77389996999999999</v>
      </c>
      <c r="H74">
        <v>33.472999569999999</v>
      </c>
      <c r="J74" s="2">
        <f>TREND(Calibration!$A$2:$A$4,Calibration!$B$2:$B$4,C74)</f>
        <v>319.50180023713824</v>
      </c>
      <c r="K74" s="2">
        <f>TREND(Calibration!$A$2:$A$4,Calibration!$C$2:$C$4,E74)</f>
        <v>478.82245202113108</v>
      </c>
      <c r="L74" s="2">
        <f>TREND(Calibration!$A$2:$A$4,Calibration!$D$2:$D$4,G74)</f>
        <v>561.36056311803372</v>
      </c>
    </row>
    <row r="75" spans="1:12" x14ac:dyDescent="0.25">
      <c r="A75">
        <v>364887</v>
      </c>
      <c r="B75">
        <v>14.99600029</v>
      </c>
      <c r="C75">
        <v>0.30838000999999998</v>
      </c>
      <c r="D75">
        <v>37.414001460000001</v>
      </c>
      <c r="E75">
        <v>0.25567999000000002</v>
      </c>
      <c r="F75">
        <v>37.312999730000001</v>
      </c>
      <c r="G75">
        <v>0.7712</v>
      </c>
      <c r="H75">
        <v>33.4109993</v>
      </c>
      <c r="J75" s="2">
        <f>TREND(Calibration!$A$2:$A$4,Calibration!$B$2:$B$4,C75)</f>
        <v>340.06644700535753</v>
      </c>
      <c r="K75" s="2">
        <f>TREND(Calibration!$A$2:$A$4,Calibration!$C$2:$C$4,E75)</f>
        <v>479.68118061122846</v>
      </c>
      <c r="L75" s="2">
        <f>TREND(Calibration!$A$2:$A$4,Calibration!$D$2:$D$4,G75)</f>
        <v>559.4471337483202</v>
      </c>
    </row>
    <row r="76" spans="1:12" x14ac:dyDescent="0.25">
      <c r="A76">
        <v>370002</v>
      </c>
      <c r="B76">
        <v>15.03199959</v>
      </c>
      <c r="C76">
        <v>0.30395000999999999</v>
      </c>
      <c r="D76">
        <v>37.375999450000002</v>
      </c>
      <c r="E76">
        <v>0.25562000000000001</v>
      </c>
      <c r="F76">
        <v>37.351001740000001</v>
      </c>
      <c r="G76">
        <v>0.77819996999999996</v>
      </c>
      <c r="H76">
        <v>33.451999659999998</v>
      </c>
      <c r="J76" s="2">
        <f>TREND(Calibration!$A$2:$A$4,Calibration!$B$2:$B$4,C76)</f>
        <v>320.47475126703262</v>
      </c>
      <c r="K76" s="2">
        <f>TREND(Calibration!$A$2:$A$4,Calibration!$C$2:$C$4,E76)</f>
        <v>479.2128612646834</v>
      </c>
      <c r="L76" s="2">
        <f>TREND(Calibration!$A$2:$A$4,Calibration!$D$2:$D$4,G76)</f>
        <v>564.4079104181028</v>
      </c>
    </row>
    <row r="77" spans="1:12" x14ac:dyDescent="0.25">
      <c r="A77">
        <v>374911</v>
      </c>
      <c r="B77">
        <v>14.99699974</v>
      </c>
      <c r="C77">
        <v>0.30329999000000002</v>
      </c>
      <c r="D77">
        <v>37.383998869999999</v>
      </c>
      <c r="E77">
        <v>0.25567999000000002</v>
      </c>
      <c r="F77">
        <v>37.320999149999999</v>
      </c>
      <c r="G77">
        <v>0.76959997000000002</v>
      </c>
      <c r="H77">
        <v>33.458000179999999</v>
      </c>
      <c r="J77" s="2">
        <f>TREND(Calibration!$A$2:$A$4,Calibration!$B$2:$B$4,C77)</f>
        <v>317.60003477406963</v>
      </c>
      <c r="K77" s="2">
        <f>TREND(Calibration!$A$2:$A$4,Calibration!$C$2:$C$4,E77)</f>
        <v>479.68118061122846</v>
      </c>
      <c r="L77" s="2">
        <f>TREND(Calibration!$A$2:$A$4,Calibration!$D$2:$D$4,G77)</f>
        <v>558.31321581796453</v>
      </c>
    </row>
    <row r="78" spans="1:12" x14ac:dyDescent="0.25">
      <c r="A78">
        <v>380003</v>
      </c>
      <c r="B78">
        <v>15.05799961</v>
      </c>
      <c r="C78">
        <v>0.30346000000000001</v>
      </c>
      <c r="D78">
        <v>37.391998289999997</v>
      </c>
      <c r="E78">
        <v>0.25567999000000002</v>
      </c>
      <c r="F78">
        <v>37.376998899999997</v>
      </c>
      <c r="G78">
        <v>0.77280002999999997</v>
      </c>
      <c r="H78">
        <v>33.416999820000001</v>
      </c>
      <c r="J78" s="2">
        <f>TREND(Calibration!$A$2:$A$4,Calibration!$B$2:$B$4,C78)</f>
        <v>318.30767974813034</v>
      </c>
      <c r="K78" s="2">
        <f>TREND(Calibration!$A$2:$A$4,Calibration!$C$2:$C$4,E78)</f>
        <v>479.68118061122846</v>
      </c>
      <c r="L78" s="2">
        <f>TREND(Calibration!$A$2:$A$4,Calibration!$D$2:$D$4,G78)</f>
        <v>560.58105167867598</v>
      </c>
    </row>
    <row r="79" spans="1:12" x14ac:dyDescent="0.25">
      <c r="A79">
        <v>384886</v>
      </c>
      <c r="B79">
        <v>15.04800034</v>
      </c>
      <c r="C79">
        <v>0.30318999000000002</v>
      </c>
      <c r="D79">
        <v>37.384998320000001</v>
      </c>
      <c r="E79">
        <v>0.25567999000000002</v>
      </c>
      <c r="F79">
        <v>37.375</v>
      </c>
      <c r="G79">
        <v>0.77329999000000005</v>
      </c>
      <c r="H79">
        <v>33.444000240000001</v>
      </c>
      <c r="J79" s="2">
        <f>TREND(Calibration!$A$2:$A$4,Calibration!$B$2:$B$4,C79)</f>
        <v>317.11355925912267</v>
      </c>
      <c r="K79" s="2">
        <f>TREND(Calibration!$A$2:$A$4,Calibration!$C$2:$C$4,E79)</f>
        <v>479.68118061122846</v>
      </c>
      <c r="L79" s="2">
        <f>TREND(Calibration!$A$2:$A$4,Calibration!$D$2:$D$4,G79)</f>
        <v>560.93536604056965</v>
      </c>
    </row>
    <row r="80" spans="1:12" x14ac:dyDescent="0.25">
      <c r="A80">
        <v>390221</v>
      </c>
      <c r="B80">
        <v>15.03499985</v>
      </c>
      <c r="C80">
        <v>0.30118999000000002</v>
      </c>
      <c r="D80">
        <v>37.41999817</v>
      </c>
      <c r="E80">
        <v>0.25567999000000002</v>
      </c>
      <c r="F80">
        <v>37.314998629999998</v>
      </c>
      <c r="G80">
        <v>0.75389998999999996</v>
      </c>
      <c r="H80">
        <v>33.405998230000002</v>
      </c>
      <c r="J80" s="2">
        <f>TREND(Calibration!$A$2:$A$4,Calibration!$B$2:$B$4,C80)</f>
        <v>308.26854989644767</v>
      </c>
      <c r="K80" s="2">
        <f>TREND(Calibration!$A$2:$A$4,Calibration!$C$2:$C$4,E80)</f>
        <v>479.68118061122846</v>
      </c>
      <c r="L80" s="2">
        <f>TREND(Calibration!$A$2:$A$4,Calibration!$D$2:$D$4,G80)</f>
        <v>547.18686891932725</v>
      </c>
    </row>
    <row r="81" spans="1:12" x14ac:dyDescent="0.25">
      <c r="A81">
        <v>394886</v>
      </c>
      <c r="B81">
        <v>15.041999819999999</v>
      </c>
      <c r="C81">
        <v>0.30026998999999999</v>
      </c>
      <c r="D81">
        <v>37.375999450000002</v>
      </c>
      <c r="E81">
        <v>0.25562000000000001</v>
      </c>
      <c r="F81">
        <v>37.369998930000001</v>
      </c>
      <c r="G81">
        <v>0.76520001999999998</v>
      </c>
      <c r="H81">
        <v>33.443000789999999</v>
      </c>
      <c r="J81" s="2">
        <f>TREND(Calibration!$A$2:$A$4,Calibration!$B$2:$B$4,C81)</f>
        <v>304.1998455896171</v>
      </c>
      <c r="K81" s="2">
        <f>TREND(Calibration!$A$2:$A$4,Calibration!$C$2:$C$4,E81)</f>
        <v>479.2128612646834</v>
      </c>
      <c r="L81" s="2">
        <f>TREND(Calibration!$A$2:$A$4,Calibration!$D$2:$D$4,G81)</f>
        <v>555.19503541030417</v>
      </c>
    </row>
    <row r="82" spans="1:12" x14ac:dyDescent="0.25">
      <c r="A82">
        <v>400110</v>
      </c>
      <c r="B82">
        <v>15.041999819999999</v>
      </c>
      <c r="C82">
        <v>0.30752000000000002</v>
      </c>
      <c r="D82">
        <v>37.370998380000003</v>
      </c>
      <c r="E82">
        <v>0.25540998999999998</v>
      </c>
      <c r="F82">
        <v>37.352001190000003</v>
      </c>
      <c r="G82">
        <v>0.77060002000000005</v>
      </c>
      <c r="H82">
        <v>33.400001529999997</v>
      </c>
      <c r="J82" s="2">
        <f>TREND(Calibration!$A$2:$A$4,Calibration!$B$2:$B$4,C82)</f>
        <v>336.26304875436063</v>
      </c>
      <c r="K82" s="2">
        <f>TREND(Calibration!$A$2:$A$4,Calibration!$C$2:$C$4,E82)</f>
        <v>477.57339225371607</v>
      </c>
      <c r="L82" s="2">
        <f>TREND(Calibration!$A$2:$A$4,Calibration!$D$2:$D$4,G82)</f>
        <v>559.02193667085623</v>
      </c>
    </row>
    <row r="83" spans="1:12" x14ac:dyDescent="0.25">
      <c r="A83">
        <v>404913</v>
      </c>
      <c r="B83">
        <v>15.00300026</v>
      </c>
      <c r="C83">
        <v>0.30140999000000002</v>
      </c>
      <c r="D83">
        <v>37.382999419999997</v>
      </c>
      <c r="E83">
        <v>0.25562000000000001</v>
      </c>
      <c r="F83">
        <v>37.291000369999999</v>
      </c>
      <c r="G83">
        <v>0.75660002000000004</v>
      </c>
      <c r="H83">
        <v>33.381999970000003</v>
      </c>
      <c r="J83" s="2">
        <f>TREND(Calibration!$A$2:$A$4,Calibration!$B$2:$B$4,C83)</f>
        <v>309.24150092634181</v>
      </c>
      <c r="K83" s="2">
        <f>TREND(Calibration!$A$2:$A$4,Calibration!$C$2:$C$4,E83)</f>
        <v>479.2128612646834</v>
      </c>
      <c r="L83" s="2">
        <f>TREND(Calibration!$A$2:$A$4,Calibration!$D$2:$D$4,G83)</f>
        <v>549.10034081016579</v>
      </c>
    </row>
    <row r="84" spans="1:12" x14ac:dyDescent="0.25">
      <c r="A84">
        <v>410097</v>
      </c>
      <c r="B84">
        <v>15.03199959</v>
      </c>
      <c r="C84">
        <v>0.30459999999999998</v>
      </c>
      <c r="D84">
        <v>37.382999419999997</v>
      </c>
      <c r="E84">
        <v>0.25562000000000001</v>
      </c>
      <c r="F84">
        <v>37.354999540000001</v>
      </c>
      <c r="G84">
        <v>0.76849997000000003</v>
      </c>
      <c r="H84">
        <v>33.432998660000003</v>
      </c>
      <c r="J84" s="2">
        <f>TREND(Calibration!$A$2:$A$4,Calibration!$B$2:$B$4,C84)</f>
        <v>323.34933508485506</v>
      </c>
      <c r="K84" s="2">
        <f>TREND(Calibration!$A$2:$A$4,Calibration!$C$2:$C$4,E84)</f>
        <v>479.2128612646834</v>
      </c>
      <c r="L84" s="2">
        <f>TREND(Calibration!$A$2:$A$4,Calibration!$D$2:$D$4,G84)</f>
        <v>557.53366185748166</v>
      </c>
    </row>
    <row r="85" spans="1:12" x14ac:dyDescent="0.25">
      <c r="A85">
        <v>414892</v>
      </c>
      <c r="B85">
        <v>15.00899982</v>
      </c>
      <c r="C85">
        <v>0.30373000999999999</v>
      </c>
      <c r="D85">
        <v>37.4109993</v>
      </c>
      <c r="E85">
        <v>0.25562000000000001</v>
      </c>
      <c r="F85">
        <v>37.34500122</v>
      </c>
      <c r="G85">
        <v>0.76899998999999997</v>
      </c>
      <c r="H85">
        <v>33.3429985</v>
      </c>
      <c r="J85" s="2">
        <f>TREND(Calibration!$A$2:$A$4,Calibration!$B$2:$B$4,C85)</f>
        <v>319.50180023713824</v>
      </c>
      <c r="K85" s="2">
        <f>TREND(Calibration!$A$2:$A$4,Calibration!$C$2:$C$4,E85)</f>
        <v>479.2128612646834</v>
      </c>
      <c r="L85" s="2">
        <f>TREND(Calibration!$A$2:$A$4,Calibration!$D$2:$D$4,G85)</f>
        <v>557.88801874050034</v>
      </c>
    </row>
    <row r="86" spans="1:12" x14ac:dyDescent="0.25">
      <c r="A86">
        <v>420019</v>
      </c>
      <c r="B86">
        <v>14.993000029999999</v>
      </c>
      <c r="C86">
        <v>0.30491998999999997</v>
      </c>
      <c r="D86">
        <v>37.412998199999997</v>
      </c>
      <c r="E86">
        <v>0.25567999000000002</v>
      </c>
      <c r="F86">
        <v>37.314998629999998</v>
      </c>
      <c r="G86">
        <v>0.75819999000000005</v>
      </c>
      <c r="H86">
        <v>33.382999419999997</v>
      </c>
      <c r="J86" s="2">
        <f>TREND(Calibration!$A$2:$A$4,Calibration!$B$2:$B$4,C86)</f>
        <v>324.76449235783616</v>
      </c>
      <c r="K86" s="2">
        <f>TREND(Calibration!$A$2:$A$4,Calibration!$C$2:$C$4,E86)</f>
        <v>479.68118061122846</v>
      </c>
      <c r="L86" s="2">
        <f>TREND(Calibration!$A$2:$A$4,Calibration!$D$2:$D$4,G86)</f>
        <v>550.23421621939644</v>
      </c>
    </row>
    <row r="87" spans="1:12" x14ac:dyDescent="0.25">
      <c r="A87">
        <v>424893</v>
      </c>
      <c r="B87">
        <v>15.053999900000001</v>
      </c>
      <c r="C87">
        <v>0.30253999999999998</v>
      </c>
      <c r="D87">
        <v>37.381999970000003</v>
      </c>
      <c r="E87">
        <v>0.25534999000000003</v>
      </c>
      <c r="F87">
        <v>37.368999479999999</v>
      </c>
      <c r="G87">
        <v>0.77710003000000005</v>
      </c>
      <c r="H87">
        <v>33.428001399999999</v>
      </c>
      <c r="J87" s="2">
        <f>TREND(Calibration!$A$2:$A$4,Calibration!$B$2:$B$4,C87)</f>
        <v>314.23897544129977</v>
      </c>
      <c r="K87" s="2">
        <f>TREND(Calibration!$A$2:$A$4,Calibration!$C$2:$C$4,E87)</f>
        <v>477.10499484093611</v>
      </c>
      <c r="L87" s="2">
        <f>TREND(Calibration!$A$2:$A$4,Calibration!$D$2:$D$4,G87)</f>
        <v>563.62839897874517</v>
      </c>
    </row>
    <row r="88" spans="1:12" x14ac:dyDescent="0.25">
      <c r="A88">
        <v>430143</v>
      </c>
      <c r="B88">
        <v>15.041000370000001</v>
      </c>
      <c r="C88">
        <v>0.30410999</v>
      </c>
      <c r="D88">
        <v>37.397998809999997</v>
      </c>
      <c r="E88">
        <v>0.25529998999999998</v>
      </c>
      <c r="F88">
        <v>37.377998349999999</v>
      </c>
      <c r="G88">
        <v>0.77869999000000001</v>
      </c>
      <c r="H88">
        <v>33.430999759999999</v>
      </c>
      <c r="J88" s="2">
        <f>TREND(Calibration!$A$2:$A$4,Calibration!$B$2:$B$4,C88)</f>
        <v>321.18226356595301</v>
      </c>
      <c r="K88" s="2">
        <f>TREND(Calibration!$A$2:$A$4,Calibration!$C$2:$C$4,E88)</f>
        <v>476.71466366361847</v>
      </c>
      <c r="L88" s="2">
        <f>TREND(Calibration!$A$2:$A$4,Calibration!$D$2:$D$4,G88)</f>
        <v>564.7622673011216</v>
      </c>
    </row>
    <row r="89" spans="1:12" x14ac:dyDescent="0.25">
      <c r="A89">
        <v>434894</v>
      </c>
      <c r="B89">
        <v>15.00199986</v>
      </c>
      <c r="C89">
        <v>0.30395000999999999</v>
      </c>
      <c r="D89">
        <v>37.416999820000001</v>
      </c>
      <c r="E89">
        <v>0.25562000000000001</v>
      </c>
      <c r="F89">
        <v>37.359001159999998</v>
      </c>
      <c r="G89">
        <v>0.77229999999999999</v>
      </c>
      <c r="H89">
        <v>33.369998930000001</v>
      </c>
      <c r="J89" s="2">
        <f>TREND(Calibration!$A$2:$A$4,Calibration!$B$2:$B$4,C89)</f>
        <v>320.47475126703262</v>
      </c>
      <c r="K89" s="2">
        <f>TREND(Calibration!$A$2:$A$4,Calibration!$C$2:$C$4,E89)</f>
        <v>479.2128612646834</v>
      </c>
      <c r="L89" s="2">
        <f>TREND(Calibration!$A$2:$A$4,Calibration!$D$2:$D$4,G89)</f>
        <v>560.22668770880307</v>
      </c>
    </row>
    <row r="90" spans="1:12" x14ac:dyDescent="0.25">
      <c r="A90">
        <v>440035</v>
      </c>
      <c r="B90">
        <v>15.019000050000001</v>
      </c>
      <c r="C90">
        <v>0.30594999</v>
      </c>
      <c r="D90">
        <v>37.403999329999998</v>
      </c>
      <c r="E90">
        <v>0.25573000000000001</v>
      </c>
      <c r="F90">
        <v>37.331001280000002</v>
      </c>
      <c r="G90">
        <v>0.76470000000000005</v>
      </c>
      <c r="H90">
        <v>33.308998109999997</v>
      </c>
      <c r="J90" s="2">
        <f>TREND(Calibration!$A$2:$A$4,Calibration!$B$2:$B$4,C90)</f>
        <v>329.31967217961392</v>
      </c>
      <c r="K90" s="2">
        <f>TREND(Calibration!$A$2:$A$4,Calibration!$C$2:$C$4,E90)</f>
        <v>480.071589854781</v>
      </c>
      <c r="L90" s="2">
        <f>TREND(Calibration!$A$2:$A$4,Calibration!$D$2:$D$4,G90)</f>
        <v>554.84067852728549</v>
      </c>
    </row>
    <row r="91" spans="1:12" x14ac:dyDescent="0.25">
      <c r="A91">
        <v>444887</v>
      </c>
      <c r="B91">
        <v>15.03199959</v>
      </c>
      <c r="C91">
        <v>0.30179</v>
      </c>
      <c r="D91">
        <v>37.372001650000001</v>
      </c>
      <c r="E91">
        <v>0.25556999000000002</v>
      </c>
      <c r="F91">
        <v>37.353000639999998</v>
      </c>
      <c r="G91">
        <v>0.77770001</v>
      </c>
      <c r="H91">
        <v>33.373001100000003</v>
      </c>
      <c r="J91" s="2">
        <f>TREND(Calibration!$A$2:$A$4,Calibration!$B$2:$B$4,C91)</f>
        <v>310.9220969302969</v>
      </c>
      <c r="K91" s="2">
        <f>TREND(Calibration!$A$2:$A$4,Calibration!$C$2:$C$4,E91)</f>
        <v>478.82245202113108</v>
      </c>
      <c r="L91" s="2">
        <f>TREND(Calibration!$A$2:$A$4,Calibration!$D$2:$D$4,G91)</f>
        <v>564.05359605620924</v>
      </c>
    </row>
    <row r="92" spans="1:12" x14ac:dyDescent="0.25">
      <c r="A92">
        <v>449989</v>
      </c>
      <c r="B92">
        <v>15.01200008</v>
      </c>
      <c r="C92">
        <v>0.30519000000000002</v>
      </c>
      <c r="D92">
        <v>37.412998199999997</v>
      </c>
      <c r="E92">
        <v>0.25567999000000002</v>
      </c>
      <c r="F92">
        <v>37.340000150000002</v>
      </c>
      <c r="G92">
        <v>0.76630001999999997</v>
      </c>
      <c r="H92">
        <v>33.325000760000002</v>
      </c>
      <c r="J92" s="2">
        <f>TREND(Calibration!$A$2:$A$4,Calibration!$B$2:$B$4,C92)</f>
        <v>325.95861284684429</v>
      </c>
      <c r="K92" s="2">
        <f>TREND(Calibration!$A$2:$A$4,Calibration!$C$2:$C$4,E92)</f>
        <v>479.68118061122846</v>
      </c>
      <c r="L92" s="2">
        <f>TREND(Calibration!$A$2:$A$4,Calibration!$D$2:$D$4,G92)</f>
        <v>555.97458937078693</v>
      </c>
    </row>
    <row r="93" spans="1:12" x14ac:dyDescent="0.25">
      <c r="A93">
        <v>454894</v>
      </c>
      <c r="B93">
        <v>15.01200008</v>
      </c>
      <c r="C93">
        <v>0.30487001000000002</v>
      </c>
      <c r="D93">
        <v>37.379001619999997</v>
      </c>
      <c r="E93">
        <v>0.25567999000000002</v>
      </c>
      <c r="F93">
        <v>37.314998629999998</v>
      </c>
      <c r="G93">
        <v>0.75609999999999999</v>
      </c>
      <c r="H93">
        <v>33.319000240000001</v>
      </c>
      <c r="J93" s="2">
        <f>TREND(Calibration!$A$2:$A$4,Calibration!$B$2:$B$4,C93)</f>
        <v>324.54345557386318</v>
      </c>
      <c r="K93" s="2">
        <f>TREND(Calibration!$A$2:$A$4,Calibration!$C$2:$C$4,E93)</f>
        <v>479.68118061122846</v>
      </c>
      <c r="L93" s="2">
        <f>TREND(Calibration!$A$2:$A$4,Calibration!$D$2:$D$4,G93)</f>
        <v>548.74598392714699</v>
      </c>
    </row>
    <row r="94" spans="1:12" x14ac:dyDescent="0.25">
      <c r="A94">
        <v>459969</v>
      </c>
      <c r="B94">
        <v>15.045000079999999</v>
      </c>
      <c r="C94">
        <v>0.30708000000000002</v>
      </c>
      <c r="D94">
        <v>37.353000639999998</v>
      </c>
      <c r="E94">
        <v>0.25534999000000003</v>
      </c>
      <c r="F94">
        <v>37.349998470000003</v>
      </c>
      <c r="G94">
        <v>0.77060002000000005</v>
      </c>
      <c r="H94">
        <v>33.363998410000001</v>
      </c>
      <c r="J94" s="2">
        <f>TREND(Calibration!$A$2:$A$4,Calibration!$B$2:$B$4,C94)</f>
        <v>334.3171466945721</v>
      </c>
      <c r="K94" s="2">
        <f>TREND(Calibration!$A$2:$A$4,Calibration!$C$2:$C$4,E94)</f>
        <v>477.10499484093611</v>
      </c>
      <c r="L94" s="2">
        <f>TREND(Calibration!$A$2:$A$4,Calibration!$D$2:$D$4,G94)</f>
        <v>559.02193667085623</v>
      </c>
    </row>
    <row r="95" spans="1:12" x14ac:dyDescent="0.25">
      <c r="A95">
        <v>464894</v>
      </c>
      <c r="B95">
        <v>14.98600006</v>
      </c>
      <c r="C95">
        <v>0.30270999999999998</v>
      </c>
      <c r="D95">
        <v>37.366001130000001</v>
      </c>
      <c r="E95">
        <v>0.25529998999999998</v>
      </c>
      <c r="F95">
        <v>37.307998660000003</v>
      </c>
      <c r="G95">
        <v>0.76470000000000005</v>
      </c>
      <c r="H95">
        <v>33.319000240000001</v>
      </c>
      <c r="J95" s="2">
        <f>TREND(Calibration!$A$2:$A$4,Calibration!$B$2:$B$4,C95)</f>
        <v>314.99080123712724</v>
      </c>
      <c r="K95" s="2">
        <f>TREND(Calibration!$A$2:$A$4,Calibration!$C$2:$C$4,E95)</f>
        <v>476.71466366361847</v>
      </c>
      <c r="L95" s="2">
        <f>TREND(Calibration!$A$2:$A$4,Calibration!$D$2:$D$4,G95)</f>
        <v>554.84067852728549</v>
      </c>
    </row>
    <row r="96" spans="1:12" x14ac:dyDescent="0.25">
      <c r="A96">
        <v>470034</v>
      </c>
      <c r="B96">
        <v>14.989000320000001</v>
      </c>
      <c r="C96">
        <v>0.30217000999999999</v>
      </c>
      <c r="D96">
        <v>37.388000490000003</v>
      </c>
      <c r="E96">
        <v>0.25529998999999998</v>
      </c>
      <c r="F96">
        <v>37.3429985</v>
      </c>
      <c r="G96">
        <v>0.77229999999999999</v>
      </c>
      <c r="H96">
        <v>33.411998750000002</v>
      </c>
      <c r="J96" s="2">
        <f>TREND(Calibration!$A$2:$A$4,Calibration!$B$2:$B$4,C96)</f>
        <v>312.60269293425176</v>
      </c>
      <c r="K96" s="2">
        <f>TREND(Calibration!$A$2:$A$4,Calibration!$C$2:$C$4,E96)</f>
        <v>476.71466366361847</v>
      </c>
      <c r="L96" s="2">
        <f>TREND(Calibration!$A$2:$A$4,Calibration!$D$2:$D$4,G96)</f>
        <v>560.22668770880307</v>
      </c>
    </row>
    <row r="97" spans="1:12" x14ac:dyDescent="0.25">
      <c r="A97">
        <v>474887</v>
      </c>
      <c r="B97">
        <v>14.99600029</v>
      </c>
      <c r="C97">
        <v>0.30314001000000002</v>
      </c>
      <c r="D97">
        <v>37.381999970000003</v>
      </c>
      <c r="E97">
        <v>0.25534999000000003</v>
      </c>
      <c r="F97">
        <v>37.331001280000002</v>
      </c>
      <c r="G97">
        <v>0.75880002999999996</v>
      </c>
      <c r="H97">
        <v>33.328998570000003</v>
      </c>
      <c r="J97" s="2">
        <f>TREND(Calibration!$A$2:$A$4,Calibration!$B$2:$B$4,C97)</f>
        <v>316.89252247514924</v>
      </c>
      <c r="K97" s="2">
        <f>TREND(Calibration!$A$2:$A$4,Calibration!$C$2:$C$4,E97)</f>
        <v>477.10499484093611</v>
      </c>
      <c r="L97" s="2">
        <f>TREND(Calibration!$A$2:$A$4,Calibration!$D$2:$D$4,G97)</f>
        <v>550.65945581798553</v>
      </c>
    </row>
    <row r="98" spans="1:12" x14ac:dyDescent="0.25">
      <c r="A98">
        <v>480162</v>
      </c>
      <c r="B98">
        <v>15.019000050000001</v>
      </c>
      <c r="C98">
        <v>0.30259999999999998</v>
      </c>
      <c r="D98">
        <v>37.344001769999998</v>
      </c>
      <c r="E98">
        <v>0.25529998999999998</v>
      </c>
      <c r="F98">
        <v>37.359001159999998</v>
      </c>
      <c r="G98">
        <v>0.77280002999999997</v>
      </c>
      <c r="H98">
        <v>33.361000060000002</v>
      </c>
      <c r="J98" s="2">
        <f>TREND(Calibration!$A$2:$A$4,Calibration!$B$2:$B$4,C98)</f>
        <v>314.50432572218006</v>
      </c>
      <c r="K98" s="2">
        <f>TREND(Calibration!$A$2:$A$4,Calibration!$C$2:$C$4,E98)</f>
        <v>476.71466366361847</v>
      </c>
      <c r="L98" s="2">
        <f>TREND(Calibration!$A$2:$A$4,Calibration!$D$2:$D$4,G98)</f>
        <v>560.58105167867598</v>
      </c>
    </row>
    <row r="99" spans="1:12" x14ac:dyDescent="0.25">
      <c r="A99">
        <v>484893</v>
      </c>
      <c r="B99">
        <v>14.98600006</v>
      </c>
      <c r="C99">
        <v>0.30307999000000002</v>
      </c>
      <c r="D99">
        <v>37.349998470000003</v>
      </c>
      <c r="E99">
        <v>0.25497999999999998</v>
      </c>
      <c r="F99">
        <v>37.365001679999999</v>
      </c>
      <c r="G99">
        <v>0.76630001999999997</v>
      </c>
      <c r="H99">
        <v>33.328998570000003</v>
      </c>
      <c r="J99" s="2">
        <f>TREND(Calibration!$A$2:$A$4,Calibration!$B$2:$B$4,C99)</f>
        <v>316.62708374417548</v>
      </c>
      <c r="K99" s="2">
        <f>TREND(Calibration!$A$2:$A$4,Calibration!$C$2:$C$4,E99)</f>
        <v>474.21662219502491</v>
      </c>
      <c r="L99" s="2">
        <f>TREND(Calibration!$A$2:$A$4,Calibration!$D$2:$D$4,G99)</f>
        <v>555.97458937078693</v>
      </c>
    </row>
    <row r="100" spans="1:12" x14ac:dyDescent="0.25">
      <c r="A100">
        <v>489971</v>
      </c>
      <c r="B100">
        <v>14.899000170000001</v>
      </c>
      <c r="C100">
        <v>0.30379</v>
      </c>
      <c r="D100">
        <v>37.372001650000001</v>
      </c>
      <c r="E100">
        <v>0.25492000999999997</v>
      </c>
      <c r="F100">
        <v>37.333999630000001</v>
      </c>
      <c r="G100">
        <v>0.75880002999999996</v>
      </c>
      <c r="H100">
        <v>33.402000430000001</v>
      </c>
      <c r="J100" s="2">
        <f>TREND(Calibration!$A$2:$A$4,Calibration!$B$2:$B$4,C100)</f>
        <v>319.7671062929719</v>
      </c>
      <c r="K100" s="2">
        <f>TREND(Calibration!$A$2:$A$4,Calibration!$C$2:$C$4,E100)</f>
        <v>473.74830284847985</v>
      </c>
      <c r="L100" s="2">
        <f>TREND(Calibration!$A$2:$A$4,Calibration!$D$2:$D$4,G100)</f>
        <v>550.65945581798553</v>
      </c>
    </row>
    <row r="101" spans="1:12" x14ac:dyDescent="0.25">
      <c r="A101">
        <v>494886</v>
      </c>
      <c r="B101">
        <v>14.89500046</v>
      </c>
      <c r="C101">
        <v>0.30184000999999999</v>
      </c>
      <c r="D101">
        <v>37.344001769999998</v>
      </c>
      <c r="E101">
        <v>0.25497999999999998</v>
      </c>
      <c r="F101">
        <v>37.355998990000003</v>
      </c>
      <c r="G101">
        <v>0.76419996999999995</v>
      </c>
      <c r="H101">
        <v>33.415000919999997</v>
      </c>
      <c r="J101" s="2">
        <f>TREND(Calibration!$A$2:$A$4,Calibration!$B$2:$B$4,C101)</f>
        <v>311.14326638941043</v>
      </c>
      <c r="K101" s="2">
        <f>TREND(Calibration!$A$2:$A$4,Calibration!$C$2:$C$4,E101)</f>
        <v>474.21662219502491</v>
      </c>
      <c r="L101" s="2">
        <f>TREND(Calibration!$A$2:$A$4,Calibration!$D$2:$D$4,G101)</f>
        <v>554.48631455741247</v>
      </c>
    </row>
    <row r="102" spans="1:12" x14ac:dyDescent="0.25">
      <c r="A102">
        <v>500159</v>
      </c>
      <c r="B102">
        <v>14.928000450000001</v>
      </c>
      <c r="C102">
        <v>0.30351999000000002</v>
      </c>
      <c r="D102">
        <v>37.379001619999997</v>
      </c>
      <c r="E102">
        <v>0.25492000999999997</v>
      </c>
      <c r="F102">
        <v>37.337001800000003</v>
      </c>
      <c r="G102">
        <v>0.75389998999999996</v>
      </c>
      <c r="H102">
        <v>33.340999600000004</v>
      </c>
      <c r="J102" s="2">
        <f>TREND(Calibration!$A$2:$A$4,Calibration!$B$2:$B$4,C102)</f>
        <v>318.572985803964</v>
      </c>
      <c r="K102" s="2">
        <f>TREND(Calibration!$A$2:$A$4,Calibration!$C$2:$C$4,E102)</f>
        <v>473.74830284847985</v>
      </c>
      <c r="L102" s="2">
        <f>TREND(Calibration!$A$2:$A$4,Calibration!$D$2:$D$4,G102)</f>
        <v>547.18686891932725</v>
      </c>
    </row>
    <row r="103" spans="1:12" x14ac:dyDescent="0.25">
      <c r="A103">
        <v>504897</v>
      </c>
      <c r="B103">
        <v>15.01500034</v>
      </c>
      <c r="C103">
        <v>0.30735001000000001</v>
      </c>
      <c r="D103">
        <v>37.340000150000002</v>
      </c>
      <c r="E103">
        <v>0.25497999999999998</v>
      </c>
      <c r="F103">
        <v>37.375</v>
      </c>
      <c r="G103">
        <v>0.76470000000000005</v>
      </c>
      <c r="H103">
        <v>33.376998899999997</v>
      </c>
      <c r="J103" s="2">
        <f>TREND(Calibration!$A$2:$A$4,Calibration!$B$2:$B$4,C103)</f>
        <v>335.51126718358</v>
      </c>
      <c r="K103" s="2">
        <f>TREND(Calibration!$A$2:$A$4,Calibration!$C$2:$C$4,E103)</f>
        <v>474.21662219502491</v>
      </c>
      <c r="L103" s="2">
        <f>TREND(Calibration!$A$2:$A$4,Calibration!$D$2:$D$4,G103)</f>
        <v>554.84067852728549</v>
      </c>
    </row>
    <row r="104" spans="1:12" x14ac:dyDescent="0.25">
      <c r="A104">
        <v>510174</v>
      </c>
      <c r="B104">
        <v>15.050999640000001</v>
      </c>
      <c r="C104">
        <v>0.30713998999999997</v>
      </c>
      <c r="D104">
        <v>37.347000119999997</v>
      </c>
      <c r="E104">
        <v>0.25556999000000002</v>
      </c>
      <c r="F104">
        <v>37.359001159999998</v>
      </c>
      <c r="G104">
        <v>0.76310003000000004</v>
      </c>
      <c r="H104">
        <v>33.338001249999998</v>
      </c>
      <c r="J104" s="2">
        <f>TREND(Calibration!$A$2:$A$4,Calibration!$B$2:$B$4,C104)</f>
        <v>334.58245275040531</v>
      </c>
      <c r="K104" s="2">
        <f>TREND(Calibration!$A$2:$A$4,Calibration!$C$2:$C$4,E104)</f>
        <v>478.82245202113108</v>
      </c>
      <c r="L104" s="2">
        <f>TREND(Calibration!$A$2:$A$4,Calibration!$D$2:$D$4,G104)</f>
        <v>553.70680311805484</v>
      </c>
    </row>
    <row r="105" spans="1:12" x14ac:dyDescent="0.25">
      <c r="A105">
        <v>514898</v>
      </c>
      <c r="B105">
        <v>15.06700039</v>
      </c>
      <c r="C105">
        <v>0.30594999</v>
      </c>
      <c r="D105">
        <v>37.340000150000002</v>
      </c>
      <c r="E105">
        <v>0.25600001</v>
      </c>
      <c r="F105">
        <v>37.359001159999998</v>
      </c>
      <c r="G105">
        <v>0.76740003000000001</v>
      </c>
      <c r="H105">
        <v>33.340999600000004</v>
      </c>
      <c r="J105" s="2">
        <f>TREND(Calibration!$A$2:$A$4,Calibration!$B$2:$B$4,C105)</f>
        <v>329.31967217961392</v>
      </c>
      <c r="K105" s="2">
        <f>TREND(Calibration!$A$2:$A$4,Calibration!$C$2:$C$4,E105)</f>
        <v>482.17945627852851</v>
      </c>
      <c r="L105" s="2">
        <f>TREND(Calibration!$A$2:$A$4,Calibration!$D$2:$D$4,G105)</f>
        <v>556.75415041812403</v>
      </c>
    </row>
    <row r="106" spans="1:12" x14ac:dyDescent="0.25">
      <c r="A106">
        <v>520157</v>
      </c>
      <c r="B106">
        <v>15.027999879999999</v>
      </c>
      <c r="C106">
        <v>0.30621999999999999</v>
      </c>
      <c r="D106">
        <v>37.379001619999997</v>
      </c>
      <c r="E106">
        <v>0.25633001</v>
      </c>
      <c r="F106">
        <v>37.298999790000003</v>
      </c>
      <c r="G106">
        <v>0.75440001000000001</v>
      </c>
      <c r="H106">
        <v>33.332000729999997</v>
      </c>
      <c r="J106" s="2">
        <f>TREND(Calibration!$A$2:$A$4,Calibration!$B$2:$B$4,C106)</f>
        <v>330.51379266862182</v>
      </c>
      <c r="K106" s="2">
        <f>TREND(Calibration!$A$2:$A$4,Calibration!$C$2:$C$4,E106)</f>
        <v>484.75564204882107</v>
      </c>
      <c r="L106" s="2">
        <f>TREND(Calibration!$A$2:$A$4,Calibration!$D$2:$D$4,G106)</f>
        <v>547.54122580234593</v>
      </c>
    </row>
    <row r="107" spans="1:12" x14ac:dyDescent="0.25">
      <c r="A107">
        <v>524887</v>
      </c>
      <c r="B107">
        <v>15.03800011</v>
      </c>
      <c r="C107">
        <v>0.30588999</v>
      </c>
      <c r="D107">
        <v>37.362998959999999</v>
      </c>
      <c r="E107">
        <v>0.25670999</v>
      </c>
      <c r="F107">
        <v>37.331001280000002</v>
      </c>
      <c r="G107">
        <v>0.76580000000000004</v>
      </c>
      <c r="H107">
        <v>33.42200089</v>
      </c>
      <c r="J107" s="2">
        <f>TREND(Calibration!$A$2:$A$4,Calibration!$B$2:$B$4,C107)</f>
        <v>329.05432189873363</v>
      </c>
      <c r="K107" s="2">
        <f>TREND(Calibration!$A$2:$A$4,Calibration!$C$2:$C$4,E107)</f>
        <v>487.72200286395969</v>
      </c>
      <c r="L107" s="2">
        <f>TREND(Calibration!$A$2:$A$4,Calibration!$D$2:$D$4,G107)</f>
        <v>555.62023248776825</v>
      </c>
    </row>
    <row r="108" spans="1:12" x14ac:dyDescent="0.25">
      <c r="A108">
        <v>530018</v>
      </c>
      <c r="B108">
        <v>15.00599957</v>
      </c>
      <c r="C108">
        <v>0.30621999999999999</v>
      </c>
      <c r="D108">
        <v>37.372001650000001</v>
      </c>
      <c r="E108">
        <v>0.25600001</v>
      </c>
      <c r="F108">
        <v>37.326999659999998</v>
      </c>
      <c r="G108">
        <v>0.75929999000000004</v>
      </c>
      <c r="H108">
        <v>33.332000729999997</v>
      </c>
      <c r="J108" s="2">
        <f>TREND(Calibration!$A$2:$A$4,Calibration!$B$2:$B$4,C108)</f>
        <v>330.51379266862182</v>
      </c>
      <c r="K108" s="2">
        <f>TREND(Calibration!$A$2:$A$4,Calibration!$C$2:$C$4,E108)</f>
        <v>482.17945627852851</v>
      </c>
      <c r="L108" s="2">
        <f>TREND(Calibration!$A$2:$A$4,Calibration!$D$2:$D$4,G108)</f>
        <v>551.01377017987932</v>
      </c>
    </row>
    <row r="109" spans="1:12" x14ac:dyDescent="0.25">
      <c r="A109">
        <v>535021</v>
      </c>
      <c r="B109">
        <v>15.03199959</v>
      </c>
      <c r="C109">
        <v>0.30399999</v>
      </c>
      <c r="D109">
        <v>37.333999630000001</v>
      </c>
      <c r="E109">
        <v>0.25600001</v>
      </c>
      <c r="F109">
        <v>37.349998470000003</v>
      </c>
      <c r="G109">
        <v>0.76580000000000004</v>
      </c>
      <c r="H109">
        <v>33.409000399999996</v>
      </c>
      <c r="J109" s="2">
        <f>TREND(Calibration!$A$2:$A$4,Calibration!$B$2:$B$4,C109)</f>
        <v>320.69578805100582</v>
      </c>
      <c r="K109" s="2">
        <f>TREND(Calibration!$A$2:$A$4,Calibration!$C$2:$C$4,E109)</f>
        <v>482.17945627852851</v>
      </c>
      <c r="L109" s="2">
        <f>TREND(Calibration!$A$2:$A$4,Calibration!$D$2:$D$4,G109)</f>
        <v>555.62023248776825</v>
      </c>
    </row>
    <row r="110" spans="1:12" x14ac:dyDescent="0.25">
      <c r="A110">
        <v>540078</v>
      </c>
      <c r="B110">
        <v>15.00599957</v>
      </c>
      <c r="C110">
        <v>0.30410999</v>
      </c>
      <c r="D110">
        <v>37.353000639999998</v>
      </c>
      <c r="E110">
        <v>0.25595000000000001</v>
      </c>
      <c r="F110">
        <v>37.375</v>
      </c>
      <c r="G110">
        <v>0.77229999999999999</v>
      </c>
      <c r="H110">
        <v>33.334999080000003</v>
      </c>
      <c r="J110" s="2">
        <f>TREND(Calibration!$A$2:$A$4,Calibration!$B$2:$B$4,C110)</f>
        <v>321.18226356595301</v>
      </c>
      <c r="K110" s="2">
        <f>TREND(Calibration!$A$2:$A$4,Calibration!$C$2:$C$4,E110)</f>
        <v>481.78904703497597</v>
      </c>
      <c r="L110" s="2">
        <f>TREND(Calibration!$A$2:$A$4,Calibration!$D$2:$D$4,G110)</f>
        <v>560.22668770880307</v>
      </c>
    </row>
    <row r="111" spans="1:12" x14ac:dyDescent="0.25">
      <c r="A111">
        <v>544905</v>
      </c>
      <c r="B111">
        <v>15.050999640000001</v>
      </c>
      <c r="C111">
        <v>0.30752000000000002</v>
      </c>
      <c r="D111">
        <v>37.362998959999999</v>
      </c>
      <c r="E111">
        <v>0.25606000000000001</v>
      </c>
      <c r="F111">
        <v>37.307998660000003</v>
      </c>
      <c r="G111">
        <v>0.75709998999999994</v>
      </c>
      <c r="H111">
        <v>33.347999569999999</v>
      </c>
      <c r="J111" s="2">
        <f>TREND(Calibration!$A$2:$A$4,Calibration!$B$2:$B$4,C111)</f>
        <v>336.26304875436063</v>
      </c>
      <c r="K111" s="2">
        <f>TREND(Calibration!$A$2:$A$4,Calibration!$C$2:$C$4,E111)</f>
        <v>482.64777562507356</v>
      </c>
      <c r="L111" s="2">
        <f>TREND(Calibration!$A$2:$A$4,Calibration!$D$2:$D$4,G111)</f>
        <v>549.45466225891357</v>
      </c>
    </row>
    <row r="112" spans="1:12" x14ac:dyDescent="0.25">
      <c r="A112">
        <v>550194</v>
      </c>
      <c r="B112">
        <v>15.11600018</v>
      </c>
      <c r="C112">
        <v>0.30676001000000003</v>
      </c>
      <c r="D112">
        <v>37.331001280000002</v>
      </c>
      <c r="E112">
        <v>0.25606000000000001</v>
      </c>
      <c r="F112">
        <v>37.340000150000002</v>
      </c>
      <c r="G112">
        <v>0.76899998999999997</v>
      </c>
      <c r="H112">
        <v>33.319000240000001</v>
      </c>
      <c r="J112" s="2">
        <f>TREND(Calibration!$A$2:$A$4,Calibration!$B$2:$B$4,C112)</f>
        <v>332.901989421591</v>
      </c>
      <c r="K112" s="2">
        <f>TREND(Calibration!$A$2:$A$4,Calibration!$C$2:$C$4,E112)</f>
        <v>482.64777562507356</v>
      </c>
      <c r="L112" s="2">
        <f>TREND(Calibration!$A$2:$A$4,Calibration!$D$2:$D$4,G112)</f>
        <v>557.88801874050034</v>
      </c>
    </row>
    <row r="113" spans="1:12" x14ac:dyDescent="0.25">
      <c r="A113">
        <v>554887</v>
      </c>
      <c r="B113">
        <v>15.12899971</v>
      </c>
      <c r="C113">
        <v>0.30654000999999997</v>
      </c>
      <c r="D113">
        <v>37.320999149999999</v>
      </c>
      <c r="E113">
        <v>0.25562000000000001</v>
      </c>
      <c r="F113">
        <v>37.320999149999999</v>
      </c>
      <c r="G113">
        <v>0.76249999000000002</v>
      </c>
      <c r="H113">
        <v>33.334999080000003</v>
      </c>
      <c r="J113" s="2">
        <f>TREND(Calibration!$A$2:$A$4,Calibration!$B$2:$B$4,C113)</f>
        <v>331.92903839169662</v>
      </c>
      <c r="K113" s="2">
        <f>TREND(Calibration!$A$2:$A$4,Calibration!$C$2:$C$4,E113)</f>
        <v>479.2128612646834</v>
      </c>
      <c r="L113" s="2">
        <f>TREND(Calibration!$A$2:$A$4,Calibration!$D$2:$D$4,G113)</f>
        <v>553.28156351946564</v>
      </c>
    </row>
    <row r="114" spans="1:12" x14ac:dyDescent="0.25">
      <c r="A114">
        <v>560016</v>
      </c>
      <c r="B114">
        <v>15.13899994</v>
      </c>
      <c r="C114">
        <v>0.30406000999999999</v>
      </c>
      <c r="D114">
        <v>37.305999759999999</v>
      </c>
      <c r="E114">
        <v>0.25567999000000002</v>
      </c>
      <c r="F114">
        <v>37.333999630000001</v>
      </c>
      <c r="G114">
        <v>0.76849997000000003</v>
      </c>
      <c r="H114">
        <v>33.386001589999999</v>
      </c>
      <c r="J114" s="2">
        <f>TREND(Calibration!$A$2:$A$4,Calibration!$B$2:$B$4,C114)</f>
        <v>320.96122678197958</v>
      </c>
      <c r="K114" s="2">
        <f>TREND(Calibration!$A$2:$A$4,Calibration!$C$2:$C$4,E114)</f>
        <v>479.68118061122846</v>
      </c>
      <c r="L114" s="2">
        <f>TREND(Calibration!$A$2:$A$4,Calibration!$D$2:$D$4,G114)</f>
        <v>557.53366185748166</v>
      </c>
    </row>
    <row r="115" spans="1:12" x14ac:dyDescent="0.25">
      <c r="A115">
        <v>564894</v>
      </c>
      <c r="B115">
        <v>15.08699989</v>
      </c>
      <c r="C115">
        <v>0.30248999999999998</v>
      </c>
      <c r="D115">
        <v>37.314998629999998</v>
      </c>
      <c r="E115">
        <v>0.25556999000000002</v>
      </c>
      <c r="F115">
        <v>37.381000520000001</v>
      </c>
      <c r="G115">
        <v>0.77280002999999997</v>
      </c>
      <c r="H115">
        <v>33.380001069999999</v>
      </c>
      <c r="J115" s="2">
        <f>TREND(Calibration!$A$2:$A$4,Calibration!$B$2:$B$4,C115)</f>
        <v>314.01785020723287</v>
      </c>
      <c r="K115" s="2">
        <f>TREND(Calibration!$A$2:$A$4,Calibration!$C$2:$C$4,E115)</f>
        <v>478.82245202113108</v>
      </c>
      <c r="L115" s="2">
        <f>TREND(Calibration!$A$2:$A$4,Calibration!$D$2:$D$4,G115)</f>
        <v>560.58105167867598</v>
      </c>
    </row>
    <row r="116" spans="1:12" x14ac:dyDescent="0.25">
      <c r="A116">
        <v>570047</v>
      </c>
      <c r="B116">
        <v>15.07699966</v>
      </c>
      <c r="C116">
        <v>0.30329999000000002</v>
      </c>
      <c r="D116">
        <v>37.333999630000001</v>
      </c>
      <c r="E116">
        <v>0.25600001</v>
      </c>
      <c r="F116">
        <v>37.375</v>
      </c>
      <c r="G116">
        <v>0.77010000000000001</v>
      </c>
      <c r="H116">
        <v>33.415000919999997</v>
      </c>
      <c r="J116" s="2">
        <f>TREND(Calibration!$A$2:$A$4,Calibration!$B$2:$B$4,C116)</f>
        <v>317.60003477406963</v>
      </c>
      <c r="K116" s="2">
        <f>TREND(Calibration!$A$2:$A$4,Calibration!$C$2:$C$4,E116)</f>
        <v>482.17945627852851</v>
      </c>
      <c r="L116" s="2">
        <f>TREND(Calibration!$A$2:$A$4,Calibration!$D$2:$D$4,G116)</f>
        <v>558.66757978783744</v>
      </c>
    </row>
    <row r="117" spans="1:12" x14ac:dyDescent="0.25">
      <c r="A117">
        <v>574893</v>
      </c>
      <c r="B117">
        <v>15.074000359999999</v>
      </c>
      <c r="C117">
        <v>0.30307999000000002</v>
      </c>
      <c r="D117">
        <v>37.331001280000002</v>
      </c>
      <c r="E117">
        <v>0.25600001</v>
      </c>
      <c r="F117">
        <v>37.390998840000002</v>
      </c>
      <c r="G117">
        <v>0.77600002000000001</v>
      </c>
      <c r="H117">
        <v>33.367000580000003</v>
      </c>
      <c r="J117" s="2">
        <f>TREND(Calibration!$A$2:$A$4,Calibration!$B$2:$B$4,C117)</f>
        <v>316.62708374417548</v>
      </c>
      <c r="K117" s="2">
        <f>TREND(Calibration!$A$2:$A$4,Calibration!$C$2:$C$4,E117)</f>
        <v>482.17945627852851</v>
      </c>
      <c r="L117" s="2">
        <f>TREND(Calibration!$A$2:$A$4,Calibration!$D$2:$D$4,G117)</f>
        <v>562.84883793140818</v>
      </c>
    </row>
    <row r="118" spans="1:12" x14ac:dyDescent="0.25">
      <c r="A118">
        <v>580112</v>
      </c>
      <c r="B118">
        <v>15.08699989</v>
      </c>
      <c r="C118">
        <v>0.30210998999999999</v>
      </c>
      <c r="D118">
        <v>37.331001280000002</v>
      </c>
      <c r="E118">
        <v>0.25606000000000001</v>
      </c>
      <c r="F118">
        <v>37.381000520000001</v>
      </c>
      <c r="G118">
        <v>0.77710003000000005</v>
      </c>
      <c r="H118">
        <v>33.393001560000002</v>
      </c>
      <c r="J118" s="2">
        <f>TREND(Calibration!$A$2:$A$4,Calibration!$B$2:$B$4,C118)</f>
        <v>312.33725420327801</v>
      </c>
      <c r="K118" s="2">
        <f>TREND(Calibration!$A$2:$A$4,Calibration!$C$2:$C$4,E118)</f>
        <v>482.64777562507356</v>
      </c>
      <c r="L118" s="2">
        <f>TREND(Calibration!$A$2:$A$4,Calibration!$D$2:$D$4,G118)</f>
        <v>563.62839897874517</v>
      </c>
    </row>
    <row r="119" spans="1:12" x14ac:dyDescent="0.25">
      <c r="A119">
        <v>584887</v>
      </c>
      <c r="B119">
        <v>15.05799961</v>
      </c>
      <c r="C119">
        <v>0.30248999999999998</v>
      </c>
      <c r="D119">
        <v>37.32799911</v>
      </c>
      <c r="E119">
        <v>0.25595000000000001</v>
      </c>
      <c r="F119">
        <v>37.314998629999998</v>
      </c>
      <c r="G119">
        <v>0.75609999999999999</v>
      </c>
      <c r="H119">
        <v>33.328998570000003</v>
      </c>
      <c r="J119" s="2">
        <f>TREND(Calibration!$A$2:$A$4,Calibration!$B$2:$B$4,C119)</f>
        <v>314.01785020723287</v>
      </c>
      <c r="K119" s="2">
        <f>TREND(Calibration!$A$2:$A$4,Calibration!$C$2:$C$4,E119)</f>
        <v>481.78904703497597</v>
      </c>
      <c r="L119" s="2">
        <f>TREND(Calibration!$A$2:$A$4,Calibration!$D$2:$D$4,G119)</f>
        <v>548.74598392714699</v>
      </c>
    </row>
    <row r="120" spans="1:12" x14ac:dyDescent="0.25">
      <c r="A120">
        <v>590330</v>
      </c>
      <c r="B120">
        <v>15.06099987</v>
      </c>
      <c r="C120">
        <v>0.30022000999999998</v>
      </c>
      <c r="D120">
        <v>37.325000760000002</v>
      </c>
      <c r="E120">
        <v>0.25595000000000001</v>
      </c>
      <c r="F120">
        <v>37.346000670000002</v>
      </c>
      <c r="G120">
        <v>0.76740003000000001</v>
      </c>
      <c r="H120">
        <v>33.273998259999999</v>
      </c>
      <c r="J120" s="2">
        <f>TREND(Calibration!$A$2:$A$4,Calibration!$B$2:$B$4,C120)</f>
        <v>303.97880880564367</v>
      </c>
      <c r="K120" s="2">
        <f>TREND(Calibration!$A$2:$A$4,Calibration!$C$2:$C$4,E120)</f>
        <v>481.78904703497597</v>
      </c>
      <c r="L120" s="2">
        <f>TREND(Calibration!$A$2:$A$4,Calibration!$D$2:$D$4,G120)</f>
        <v>556.75415041812403</v>
      </c>
    </row>
    <row r="121" spans="1:12" x14ac:dyDescent="0.25">
      <c r="A121">
        <v>594894</v>
      </c>
      <c r="B121">
        <v>15.097000120000001</v>
      </c>
      <c r="C121">
        <v>0.29994999999999999</v>
      </c>
      <c r="D121">
        <v>37.305999759999999</v>
      </c>
      <c r="E121">
        <v>0.25600001</v>
      </c>
      <c r="F121">
        <v>37.372001650000001</v>
      </c>
      <c r="G121">
        <v>0.77229999999999999</v>
      </c>
      <c r="H121">
        <v>33.347999569999999</v>
      </c>
      <c r="J121" s="2">
        <f>TREND(Calibration!$A$2:$A$4,Calibration!$B$2:$B$4,C121)</f>
        <v>302.78468831663577</v>
      </c>
      <c r="K121" s="2">
        <f>TREND(Calibration!$A$2:$A$4,Calibration!$C$2:$C$4,E121)</f>
        <v>482.17945627852851</v>
      </c>
      <c r="L121" s="2">
        <f>TREND(Calibration!$A$2:$A$4,Calibration!$D$2:$D$4,G121)</f>
        <v>560.22668770880307</v>
      </c>
    </row>
    <row r="122" spans="1:12" x14ac:dyDescent="0.25">
      <c r="A122">
        <v>600053</v>
      </c>
      <c r="B122">
        <v>15.019000050000001</v>
      </c>
      <c r="C122">
        <v>0.30426999999999998</v>
      </c>
      <c r="D122">
        <v>37.318000789999999</v>
      </c>
      <c r="E122">
        <v>0.25611001</v>
      </c>
      <c r="F122">
        <v>37.307998660000003</v>
      </c>
      <c r="G122">
        <v>0.75389998999999996</v>
      </c>
      <c r="H122">
        <v>33.38999939</v>
      </c>
      <c r="J122" s="2">
        <f>TREND(Calibration!$A$2:$A$4,Calibration!$B$2:$B$4,C122)</f>
        <v>321.88990854001372</v>
      </c>
      <c r="K122" s="2">
        <f>TREND(Calibration!$A$2:$A$4,Calibration!$C$2:$C$4,E122)</f>
        <v>483.0381848686261</v>
      </c>
      <c r="L122" s="2">
        <f>TREND(Calibration!$A$2:$A$4,Calibration!$D$2:$D$4,G122)</f>
        <v>547.18686891932725</v>
      </c>
    </row>
    <row r="123" spans="1:12" x14ac:dyDescent="0.25">
      <c r="A123">
        <v>604893</v>
      </c>
      <c r="B123">
        <v>15.03199959</v>
      </c>
      <c r="C123">
        <v>0.30432998999999999</v>
      </c>
      <c r="D123">
        <v>37.296001429999997</v>
      </c>
      <c r="E123">
        <v>0.25600001</v>
      </c>
      <c r="F123">
        <v>37.381000520000001</v>
      </c>
      <c r="G123">
        <v>0.77060002000000005</v>
      </c>
      <c r="H123">
        <v>33.347999569999999</v>
      </c>
      <c r="J123" s="2">
        <f>TREND(Calibration!$A$2:$A$4,Calibration!$B$2:$B$4,C123)</f>
        <v>322.15521459584716</v>
      </c>
      <c r="K123" s="2">
        <f>TREND(Calibration!$A$2:$A$4,Calibration!$C$2:$C$4,E123)</f>
        <v>482.17945627852851</v>
      </c>
      <c r="L123" s="2">
        <f>TREND(Calibration!$A$2:$A$4,Calibration!$D$2:$D$4,G123)</f>
        <v>559.02193667085623</v>
      </c>
    </row>
    <row r="124" spans="1:12" x14ac:dyDescent="0.25">
      <c r="A124">
        <v>609972</v>
      </c>
      <c r="B124">
        <v>15.024999619999999</v>
      </c>
      <c r="C124">
        <v>0.30399999</v>
      </c>
      <c r="D124">
        <v>37.355998990000003</v>
      </c>
      <c r="E124">
        <v>0.25633001</v>
      </c>
      <c r="F124">
        <v>37.314998629999998</v>
      </c>
      <c r="G124">
        <v>0.76149999999999995</v>
      </c>
      <c r="H124">
        <v>33.303001399999999</v>
      </c>
      <c r="J124" s="2">
        <f>TREND(Calibration!$A$2:$A$4,Calibration!$B$2:$B$4,C124)</f>
        <v>320.69578805100582</v>
      </c>
      <c r="K124" s="2">
        <f>TREND(Calibration!$A$2:$A$4,Calibration!$C$2:$C$4,E124)</f>
        <v>484.75564204882107</v>
      </c>
      <c r="L124" s="2">
        <f>TREND(Calibration!$A$2:$A$4,Calibration!$D$2:$D$4,G124)</f>
        <v>552.57288518769906</v>
      </c>
    </row>
    <row r="125" spans="1:12" x14ac:dyDescent="0.25">
      <c r="A125">
        <v>614886</v>
      </c>
      <c r="B125">
        <v>15.03199959</v>
      </c>
      <c r="C125">
        <v>0.30217000999999999</v>
      </c>
      <c r="D125">
        <v>37.333999630000001</v>
      </c>
      <c r="E125">
        <v>0.25606000000000001</v>
      </c>
      <c r="F125">
        <v>37.32400131</v>
      </c>
      <c r="G125">
        <v>0.76200002</v>
      </c>
      <c r="H125">
        <v>33.367000580000003</v>
      </c>
      <c r="J125" s="2">
        <f>TREND(Calibration!$A$2:$A$4,Calibration!$B$2:$B$4,C125)</f>
        <v>312.60269293425176</v>
      </c>
      <c r="K125" s="2">
        <f>TREND(Calibration!$A$2:$A$4,Calibration!$C$2:$C$4,E125)</f>
        <v>482.64777562507356</v>
      </c>
      <c r="L125" s="2">
        <f>TREND(Calibration!$A$2:$A$4,Calibration!$D$2:$D$4,G125)</f>
        <v>552.92724207071774</v>
      </c>
    </row>
    <row r="126" spans="1:12" x14ac:dyDescent="0.25">
      <c r="A126">
        <v>619938</v>
      </c>
      <c r="B126">
        <v>15.06099987</v>
      </c>
      <c r="C126">
        <v>0.29994999999999999</v>
      </c>
      <c r="D126">
        <v>37.325000760000002</v>
      </c>
      <c r="E126">
        <v>0.25595000000000001</v>
      </c>
      <c r="F126">
        <v>37.372001650000001</v>
      </c>
      <c r="G126">
        <v>0.77229999999999999</v>
      </c>
      <c r="H126">
        <v>33.308998109999997</v>
      </c>
      <c r="J126" s="2">
        <f>TREND(Calibration!$A$2:$A$4,Calibration!$B$2:$B$4,C126)</f>
        <v>302.78468831663577</v>
      </c>
      <c r="K126" s="2">
        <f>TREND(Calibration!$A$2:$A$4,Calibration!$C$2:$C$4,E126)</f>
        <v>481.78904703497597</v>
      </c>
      <c r="L126" s="2">
        <f>TREND(Calibration!$A$2:$A$4,Calibration!$D$2:$D$4,G126)</f>
        <v>560.22668770880307</v>
      </c>
    </row>
    <row r="127" spans="1:12" x14ac:dyDescent="0.25">
      <c r="A127">
        <v>624940</v>
      </c>
      <c r="B127">
        <v>15.00899982</v>
      </c>
      <c r="C127">
        <v>0.30179</v>
      </c>
      <c r="D127">
        <v>37.349998470000003</v>
      </c>
      <c r="E127">
        <v>0.25600001</v>
      </c>
      <c r="F127">
        <v>37.301998140000002</v>
      </c>
      <c r="G127">
        <v>0.76039999999999996</v>
      </c>
      <c r="H127">
        <v>33.308998109999997</v>
      </c>
      <c r="J127" s="2">
        <f>TREND(Calibration!$A$2:$A$4,Calibration!$B$2:$B$4,C127)</f>
        <v>310.9220969302969</v>
      </c>
      <c r="K127" s="2">
        <f>TREND(Calibration!$A$2:$A$4,Calibration!$C$2:$C$4,E127)</f>
        <v>482.17945627852851</v>
      </c>
      <c r="L127" s="2">
        <f>TREND(Calibration!$A$2:$A$4,Calibration!$D$2:$D$4,G127)</f>
        <v>551.79333122721619</v>
      </c>
    </row>
    <row r="128" spans="1:12" x14ac:dyDescent="0.25">
      <c r="A128">
        <v>630094</v>
      </c>
      <c r="B128">
        <v>15.00899982</v>
      </c>
      <c r="C128">
        <v>0.29898000000000002</v>
      </c>
      <c r="D128">
        <v>37.318000789999999</v>
      </c>
      <c r="E128">
        <v>0.25637999</v>
      </c>
      <c r="F128">
        <v>37.355998990000003</v>
      </c>
      <c r="G128">
        <v>0.77010000000000001</v>
      </c>
      <c r="H128">
        <v>33.257999419999997</v>
      </c>
      <c r="J128" s="2">
        <f>TREND(Calibration!$A$2:$A$4,Calibration!$B$2:$B$4,C128)</f>
        <v>298.49485877573875</v>
      </c>
      <c r="K128" s="2">
        <f>TREND(Calibration!$A$2:$A$4,Calibration!$C$2:$C$4,E128)</f>
        <v>485.14581709366712</v>
      </c>
      <c r="L128" s="2">
        <f>TREND(Calibration!$A$2:$A$4,Calibration!$D$2:$D$4,G128)</f>
        <v>558.66757978783744</v>
      </c>
    </row>
    <row r="129" spans="1:12" x14ac:dyDescent="0.25">
      <c r="A129">
        <v>634886</v>
      </c>
      <c r="B129">
        <v>14.99600029</v>
      </c>
      <c r="C129">
        <v>0.29973</v>
      </c>
      <c r="D129">
        <v>37.308998109999997</v>
      </c>
      <c r="E129">
        <v>0.25633001</v>
      </c>
      <c r="F129">
        <v>37.314998629999998</v>
      </c>
      <c r="G129">
        <v>0.77010000000000001</v>
      </c>
      <c r="H129">
        <v>33.334999080000003</v>
      </c>
      <c r="J129" s="2">
        <f>TREND(Calibration!$A$2:$A$4,Calibration!$B$2:$B$4,C129)</f>
        <v>301.81173728674162</v>
      </c>
      <c r="K129" s="2">
        <f>TREND(Calibration!$A$2:$A$4,Calibration!$C$2:$C$4,E129)</f>
        <v>484.75564204882107</v>
      </c>
      <c r="L129" s="2">
        <f>TREND(Calibration!$A$2:$A$4,Calibration!$D$2:$D$4,G129)</f>
        <v>558.66757978783744</v>
      </c>
    </row>
    <row r="130" spans="1:12" x14ac:dyDescent="0.25">
      <c r="A130">
        <v>640078</v>
      </c>
      <c r="B130">
        <v>15.00899982</v>
      </c>
      <c r="C130">
        <v>0.29994999999999999</v>
      </c>
      <c r="D130">
        <v>37.305999759999999</v>
      </c>
      <c r="E130">
        <v>0.25633001</v>
      </c>
      <c r="F130">
        <v>37.390998840000002</v>
      </c>
      <c r="G130">
        <v>0.77549999999999997</v>
      </c>
      <c r="H130">
        <v>33.347999569999999</v>
      </c>
      <c r="J130" s="2">
        <f>TREND(Calibration!$A$2:$A$4,Calibration!$B$2:$B$4,C130)</f>
        <v>302.78468831663577</v>
      </c>
      <c r="K130" s="2">
        <f>TREND(Calibration!$A$2:$A$4,Calibration!$C$2:$C$4,E130)</f>
        <v>484.75564204882107</v>
      </c>
      <c r="L130" s="2">
        <f>TREND(Calibration!$A$2:$A$4,Calibration!$D$2:$D$4,G130)</f>
        <v>562.49448104838939</v>
      </c>
    </row>
    <row r="131" spans="1:12" x14ac:dyDescent="0.25">
      <c r="A131">
        <v>644886</v>
      </c>
      <c r="B131">
        <v>14.989000320000001</v>
      </c>
      <c r="C131">
        <v>0.30022000999999998</v>
      </c>
      <c r="D131">
        <v>37.337001800000003</v>
      </c>
      <c r="E131">
        <v>0.25606000000000001</v>
      </c>
      <c r="F131">
        <v>37.32400131</v>
      </c>
      <c r="G131">
        <v>0.76690000000000003</v>
      </c>
      <c r="H131">
        <v>33.363998410000001</v>
      </c>
      <c r="J131" s="2">
        <f>TREND(Calibration!$A$2:$A$4,Calibration!$B$2:$B$4,C131)</f>
        <v>303.97880880564367</v>
      </c>
      <c r="K131" s="2">
        <f>TREND(Calibration!$A$2:$A$4,Calibration!$C$2:$C$4,E131)</f>
        <v>482.64777562507356</v>
      </c>
      <c r="L131" s="2">
        <f>TREND(Calibration!$A$2:$A$4,Calibration!$D$2:$D$4,G131)</f>
        <v>556.39978644825112</v>
      </c>
    </row>
    <row r="132" spans="1:12" x14ac:dyDescent="0.25">
      <c r="A132">
        <v>650016</v>
      </c>
      <c r="B132">
        <v>15.022000309999999</v>
      </c>
      <c r="C132">
        <v>0.30092001000000002</v>
      </c>
      <c r="D132">
        <v>37.298999790000003</v>
      </c>
      <c r="E132">
        <v>0.25633001</v>
      </c>
      <c r="F132">
        <v>37.396999360000002</v>
      </c>
      <c r="G132">
        <v>0.77929996999999995</v>
      </c>
      <c r="H132">
        <v>33.347999569999999</v>
      </c>
      <c r="J132" s="2">
        <f>TREND(Calibration!$A$2:$A$4,Calibration!$B$2:$B$4,C132)</f>
        <v>307.07456208258009</v>
      </c>
      <c r="K132" s="2">
        <f>TREND(Calibration!$A$2:$A$4,Calibration!$C$2:$C$4,E132)</f>
        <v>484.75564204882107</v>
      </c>
      <c r="L132" s="2">
        <f>TREND(Calibration!$A$2:$A$4,Calibration!$D$2:$D$4,G132)</f>
        <v>565.18746437858567</v>
      </c>
    </row>
    <row r="133" spans="1:12" x14ac:dyDescent="0.25">
      <c r="A133">
        <v>654886</v>
      </c>
      <c r="B133">
        <v>15.00199986</v>
      </c>
      <c r="C133">
        <v>0.29934999000000001</v>
      </c>
      <c r="D133">
        <v>37.292999270000003</v>
      </c>
      <c r="E133">
        <v>0.25595000000000001</v>
      </c>
      <c r="F133">
        <v>37.372001650000001</v>
      </c>
      <c r="G133">
        <v>0.77439999999999998</v>
      </c>
      <c r="H133">
        <v>33.386001589999999</v>
      </c>
      <c r="J133" s="2">
        <f>TREND(Calibration!$A$2:$A$4,Calibration!$B$2:$B$4,C133)</f>
        <v>300.13114128278653</v>
      </c>
      <c r="K133" s="2">
        <f>TREND(Calibration!$A$2:$A$4,Calibration!$C$2:$C$4,E133)</f>
        <v>481.78904703497597</v>
      </c>
      <c r="L133" s="2">
        <f>TREND(Calibration!$A$2:$A$4,Calibration!$D$2:$D$4,G133)</f>
        <v>561.71492708790663</v>
      </c>
    </row>
    <row r="134" spans="1:12" x14ac:dyDescent="0.25">
      <c r="A134">
        <v>660086</v>
      </c>
      <c r="B134">
        <v>14.972999570000001</v>
      </c>
      <c r="C134">
        <v>0.30459999999999998</v>
      </c>
      <c r="D134">
        <v>37.308998109999997</v>
      </c>
      <c r="E134">
        <v>0.25595000000000001</v>
      </c>
      <c r="F134">
        <v>37.377998349999999</v>
      </c>
      <c r="G134">
        <v>0.77280002999999997</v>
      </c>
      <c r="H134">
        <v>33.39599991</v>
      </c>
      <c r="J134" s="2">
        <f>TREND(Calibration!$A$2:$A$4,Calibration!$B$2:$B$4,C134)</f>
        <v>323.34933508485506</v>
      </c>
      <c r="K134" s="2">
        <f>TREND(Calibration!$A$2:$A$4,Calibration!$C$2:$C$4,E134)</f>
        <v>481.78904703497597</v>
      </c>
      <c r="L134" s="2">
        <f>TREND(Calibration!$A$2:$A$4,Calibration!$D$2:$D$4,G134)</f>
        <v>560.58105167867598</v>
      </c>
    </row>
    <row r="135" spans="1:12" x14ac:dyDescent="0.25">
      <c r="A135">
        <v>664888</v>
      </c>
      <c r="B135">
        <v>14.920000079999999</v>
      </c>
      <c r="C135">
        <v>0.30557001</v>
      </c>
      <c r="D135">
        <v>37.32400131</v>
      </c>
      <c r="E135">
        <v>0.25600001</v>
      </c>
      <c r="F135">
        <v>37.32400131</v>
      </c>
      <c r="G135">
        <v>0.76200002</v>
      </c>
      <c r="H135">
        <v>33.299999239999998</v>
      </c>
      <c r="J135" s="2">
        <f>TREND(Calibration!$A$2:$A$4,Calibration!$B$2:$B$4,C135)</f>
        <v>327.63920885079938</v>
      </c>
      <c r="K135" s="2">
        <f>TREND(Calibration!$A$2:$A$4,Calibration!$C$2:$C$4,E135)</f>
        <v>482.17945627852851</v>
      </c>
      <c r="L135" s="2">
        <f>TREND(Calibration!$A$2:$A$4,Calibration!$D$2:$D$4,G135)</f>
        <v>552.92724207071774</v>
      </c>
    </row>
    <row r="136" spans="1:12" x14ac:dyDescent="0.25">
      <c r="A136">
        <v>669988</v>
      </c>
      <c r="B136">
        <v>14.88700008</v>
      </c>
      <c r="C136">
        <v>0.30465001000000003</v>
      </c>
      <c r="D136">
        <v>37.3429985</v>
      </c>
      <c r="E136">
        <v>0.25606000000000001</v>
      </c>
      <c r="F136">
        <v>37.331001280000002</v>
      </c>
      <c r="G136">
        <v>0.76470000000000005</v>
      </c>
      <c r="H136">
        <v>33.286998750000002</v>
      </c>
      <c r="J136" s="2">
        <f>TREND(Calibration!$A$2:$A$4,Calibration!$B$2:$B$4,C136)</f>
        <v>323.57050454396904</v>
      </c>
      <c r="K136" s="2">
        <f>TREND(Calibration!$A$2:$A$4,Calibration!$C$2:$C$4,E136)</f>
        <v>482.64777562507356</v>
      </c>
      <c r="L136" s="2">
        <f>TREND(Calibration!$A$2:$A$4,Calibration!$D$2:$D$4,G136)</f>
        <v>554.84067852728549</v>
      </c>
    </row>
    <row r="137" spans="1:12" x14ac:dyDescent="0.25">
      <c r="A137">
        <v>674887</v>
      </c>
      <c r="B137">
        <v>14.946999549999999</v>
      </c>
      <c r="C137">
        <v>0.30632999999999999</v>
      </c>
      <c r="D137">
        <v>37.277000430000001</v>
      </c>
      <c r="E137">
        <v>0.25606000000000001</v>
      </c>
      <c r="F137">
        <v>37.361999509999997</v>
      </c>
      <c r="G137">
        <v>0.77229999999999999</v>
      </c>
      <c r="H137">
        <v>33.376998899999997</v>
      </c>
      <c r="J137" s="2">
        <f>TREND(Calibration!$A$2:$A$4,Calibration!$B$2:$B$4,C137)</f>
        <v>331.00026818356901</v>
      </c>
      <c r="K137" s="2">
        <f>TREND(Calibration!$A$2:$A$4,Calibration!$C$2:$C$4,E137)</f>
        <v>482.64777562507356</v>
      </c>
      <c r="L137" s="2">
        <f>TREND(Calibration!$A$2:$A$4,Calibration!$D$2:$D$4,G137)</f>
        <v>560.22668770880307</v>
      </c>
    </row>
    <row r="138" spans="1:12" x14ac:dyDescent="0.25">
      <c r="A138">
        <v>680235</v>
      </c>
      <c r="B138">
        <v>14.97999954</v>
      </c>
      <c r="C138">
        <v>0.30059998999999998</v>
      </c>
      <c r="D138">
        <v>37.312000269999999</v>
      </c>
      <c r="E138">
        <v>0.25595000000000001</v>
      </c>
      <c r="F138">
        <v>37.388000490000003</v>
      </c>
      <c r="G138">
        <v>0.77819996999999996</v>
      </c>
      <c r="H138">
        <v>33.316001890000003</v>
      </c>
      <c r="J138" s="2">
        <f>TREND(Calibration!$A$2:$A$4,Calibration!$B$2:$B$4,C138)</f>
        <v>305.65927213445843</v>
      </c>
      <c r="K138" s="2">
        <f>TREND(Calibration!$A$2:$A$4,Calibration!$C$2:$C$4,E138)</f>
        <v>481.78904703497597</v>
      </c>
      <c r="L138" s="2">
        <f>TREND(Calibration!$A$2:$A$4,Calibration!$D$2:$D$4,G138)</f>
        <v>564.4079104181028</v>
      </c>
    </row>
    <row r="139" spans="1:12" x14ac:dyDescent="0.25">
      <c r="A139">
        <v>684886</v>
      </c>
      <c r="B139">
        <v>15.027999879999999</v>
      </c>
      <c r="C139">
        <v>0.30168</v>
      </c>
      <c r="D139">
        <v>37.277000430000001</v>
      </c>
      <c r="E139">
        <v>0.25567999000000002</v>
      </c>
      <c r="F139">
        <v>37.368999479999999</v>
      </c>
      <c r="G139">
        <v>0.77060002000000005</v>
      </c>
      <c r="H139">
        <v>33.290000919999997</v>
      </c>
      <c r="J139" s="2">
        <f>TREND(Calibration!$A$2:$A$4,Calibration!$B$2:$B$4,C139)</f>
        <v>310.43562141534971</v>
      </c>
      <c r="K139" s="2">
        <f>TREND(Calibration!$A$2:$A$4,Calibration!$C$2:$C$4,E139)</f>
        <v>479.68118061122846</v>
      </c>
      <c r="L139" s="2">
        <f>TREND(Calibration!$A$2:$A$4,Calibration!$D$2:$D$4,G139)</f>
        <v>559.02193667085623</v>
      </c>
    </row>
    <row r="140" spans="1:12" x14ac:dyDescent="0.25">
      <c r="A140">
        <v>690049</v>
      </c>
      <c r="B140">
        <v>14.993000029999999</v>
      </c>
      <c r="C140">
        <v>0.30188999</v>
      </c>
      <c r="D140">
        <v>37.32799911</v>
      </c>
      <c r="E140">
        <v>0.25567999000000002</v>
      </c>
      <c r="F140">
        <v>37.32400131</v>
      </c>
      <c r="G140">
        <v>0.77060002000000005</v>
      </c>
      <c r="H140">
        <v>33.23500061</v>
      </c>
      <c r="J140" s="2">
        <f>TREND(Calibration!$A$2:$A$4,Calibration!$B$2:$B$4,C140)</f>
        <v>311.36430317338386</v>
      </c>
      <c r="K140" s="2">
        <f>TREND(Calibration!$A$2:$A$4,Calibration!$C$2:$C$4,E140)</f>
        <v>479.68118061122846</v>
      </c>
      <c r="L140" s="2">
        <f>TREND(Calibration!$A$2:$A$4,Calibration!$D$2:$D$4,G140)</f>
        <v>559.02193667085623</v>
      </c>
    </row>
    <row r="141" spans="1:12" x14ac:dyDescent="0.25">
      <c r="A141">
        <v>694887</v>
      </c>
      <c r="B141">
        <v>15.024999619999999</v>
      </c>
      <c r="C141">
        <v>0.30243998999999999</v>
      </c>
      <c r="D141">
        <v>37.290000919999997</v>
      </c>
      <c r="E141">
        <v>0.25567999000000002</v>
      </c>
      <c r="F141">
        <v>37.349998470000003</v>
      </c>
      <c r="G141">
        <v>0.78090000000000004</v>
      </c>
      <c r="H141">
        <v>33.325000760000002</v>
      </c>
      <c r="J141" s="2">
        <f>TREND(Calibration!$A$2:$A$4,Calibration!$B$2:$B$4,C141)</f>
        <v>313.79668074811934</v>
      </c>
      <c r="K141" s="2">
        <f>TREND(Calibration!$A$2:$A$4,Calibration!$C$2:$C$4,E141)</f>
        <v>479.68118061122846</v>
      </c>
      <c r="L141" s="2">
        <f>TREND(Calibration!$A$2:$A$4,Calibration!$D$2:$D$4,G141)</f>
        <v>566.32138230894145</v>
      </c>
    </row>
    <row r="142" spans="1:12" x14ac:dyDescent="0.25">
      <c r="A142">
        <v>700100</v>
      </c>
      <c r="B142">
        <v>15.00599957</v>
      </c>
      <c r="C142">
        <v>0.30270999999999998</v>
      </c>
      <c r="D142">
        <v>37.305999759999999</v>
      </c>
      <c r="E142">
        <v>0.25562000000000001</v>
      </c>
      <c r="F142">
        <v>37.331001280000002</v>
      </c>
      <c r="G142">
        <v>0.76310003000000004</v>
      </c>
      <c r="H142">
        <v>33.251998899999997</v>
      </c>
      <c r="J142" s="2">
        <f>TREND(Calibration!$A$2:$A$4,Calibration!$B$2:$B$4,C142)</f>
        <v>314.99080123712724</v>
      </c>
      <c r="K142" s="2">
        <f>TREND(Calibration!$A$2:$A$4,Calibration!$C$2:$C$4,E142)</f>
        <v>479.2128612646834</v>
      </c>
      <c r="L142" s="2">
        <f>TREND(Calibration!$A$2:$A$4,Calibration!$D$2:$D$4,G142)</f>
        <v>553.70680311805484</v>
      </c>
    </row>
    <row r="143" spans="1:12" x14ac:dyDescent="0.25">
      <c r="A143">
        <v>704886</v>
      </c>
      <c r="B143">
        <v>15.00899982</v>
      </c>
      <c r="C143">
        <v>0.30157</v>
      </c>
      <c r="D143">
        <v>37.287998199999997</v>
      </c>
      <c r="E143">
        <v>0.25567999000000002</v>
      </c>
      <c r="F143">
        <v>37.387001040000001</v>
      </c>
      <c r="G143">
        <v>0.77549999999999997</v>
      </c>
      <c r="H143">
        <v>33.287998199999997</v>
      </c>
      <c r="J143" s="2">
        <f>TREND(Calibration!$A$2:$A$4,Calibration!$B$2:$B$4,C143)</f>
        <v>309.94914590040253</v>
      </c>
      <c r="K143" s="2">
        <f>TREND(Calibration!$A$2:$A$4,Calibration!$C$2:$C$4,E143)</f>
        <v>479.68118061122846</v>
      </c>
      <c r="L143" s="2">
        <f>TREND(Calibration!$A$2:$A$4,Calibration!$D$2:$D$4,G143)</f>
        <v>562.49448104838939</v>
      </c>
    </row>
    <row r="144" spans="1:12" x14ac:dyDescent="0.25">
      <c r="A144">
        <v>710142</v>
      </c>
      <c r="B144">
        <v>14.928000450000001</v>
      </c>
      <c r="C144">
        <v>0.30092001000000002</v>
      </c>
      <c r="D144">
        <v>37.284999849999998</v>
      </c>
      <c r="E144">
        <v>0.25595000000000001</v>
      </c>
      <c r="F144">
        <v>37.365001679999999</v>
      </c>
      <c r="G144">
        <v>0.7712</v>
      </c>
      <c r="H144">
        <v>33.354999540000001</v>
      </c>
      <c r="J144" s="2">
        <f>TREND(Calibration!$A$2:$A$4,Calibration!$B$2:$B$4,C144)</f>
        <v>307.07456208258009</v>
      </c>
      <c r="K144" s="2">
        <f>TREND(Calibration!$A$2:$A$4,Calibration!$C$2:$C$4,E144)</f>
        <v>481.78904703497597</v>
      </c>
      <c r="L144" s="2">
        <f>TREND(Calibration!$A$2:$A$4,Calibration!$D$2:$D$4,G144)</f>
        <v>559.4471337483202</v>
      </c>
    </row>
    <row r="145" spans="1:12" x14ac:dyDescent="0.25">
      <c r="A145">
        <v>714886</v>
      </c>
      <c r="B145">
        <v>14.93000031</v>
      </c>
      <c r="C145">
        <v>0.30524999000000003</v>
      </c>
      <c r="D145">
        <v>37.270000459999999</v>
      </c>
      <c r="E145">
        <v>0.25600001</v>
      </c>
      <c r="F145">
        <v>37.372001650000001</v>
      </c>
      <c r="G145">
        <v>0.77010000000000001</v>
      </c>
      <c r="H145">
        <v>33.251998899999997</v>
      </c>
      <c r="J145" s="2">
        <f>TREND(Calibration!$A$2:$A$4,Calibration!$B$2:$B$4,C145)</f>
        <v>326.22391890267772</v>
      </c>
      <c r="K145" s="2">
        <f>TREND(Calibration!$A$2:$A$4,Calibration!$C$2:$C$4,E145)</f>
        <v>482.17945627852851</v>
      </c>
      <c r="L145" s="2">
        <f>TREND(Calibration!$A$2:$A$4,Calibration!$D$2:$D$4,G145)</f>
        <v>558.66757978783744</v>
      </c>
    </row>
    <row r="146" spans="1:12" x14ac:dyDescent="0.25">
      <c r="A146">
        <v>720036</v>
      </c>
      <c r="B146">
        <v>14.95100021</v>
      </c>
      <c r="C146">
        <v>0.30362001</v>
      </c>
      <c r="D146">
        <v>37.248001100000003</v>
      </c>
      <c r="E146">
        <v>0.25600001</v>
      </c>
      <c r="F146">
        <v>37.332000729999997</v>
      </c>
      <c r="G146">
        <v>0.76690000000000003</v>
      </c>
      <c r="H146">
        <v>33.249000549999998</v>
      </c>
      <c r="J146" s="2">
        <f>TREND(Calibration!$A$2:$A$4,Calibration!$B$2:$B$4,C146)</f>
        <v>319.01532472219128</v>
      </c>
      <c r="K146" s="2">
        <f>TREND(Calibration!$A$2:$A$4,Calibration!$C$2:$C$4,E146)</f>
        <v>482.17945627852851</v>
      </c>
      <c r="L146" s="2">
        <f>TREND(Calibration!$A$2:$A$4,Calibration!$D$2:$D$4,G146)</f>
        <v>556.39978644825112</v>
      </c>
    </row>
    <row r="147" spans="1:12" x14ac:dyDescent="0.25">
      <c r="A147">
        <v>724887</v>
      </c>
      <c r="B147">
        <v>15.01299953</v>
      </c>
      <c r="C147">
        <v>0.30388999</v>
      </c>
      <c r="D147">
        <v>37.215999600000004</v>
      </c>
      <c r="E147">
        <v>0.25595000000000001</v>
      </c>
      <c r="F147">
        <v>37.323001859999998</v>
      </c>
      <c r="G147">
        <v>0.76959997000000002</v>
      </c>
      <c r="H147">
        <v>33.326000209999997</v>
      </c>
      <c r="J147" s="2">
        <f>TREND(Calibration!$A$2:$A$4,Calibration!$B$2:$B$4,C147)</f>
        <v>320.20931253605863</v>
      </c>
      <c r="K147" s="2">
        <f>TREND(Calibration!$A$2:$A$4,Calibration!$C$2:$C$4,E147)</f>
        <v>481.78904703497597</v>
      </c>
      <c r="L147" s="2">
        <f>TREND(Calibration!$A$2:$A$4,Calibration!$D$2:$D$4,G147)</f>
        <v>558.31321581796453</v>
      </c>
    </row>
    <row r="148" spans="1:12" x14ac:dyDescent="0.25">
      <c r="A148">
        <v>730127</v>
      </c>
      <c r="B148">
        <v>15.02900028</v>
      </c>
      <c r="C148">
        <v>0.30303001000000002</v>
      </c>
      <c r="D148">
        <v>37.25</v>
      </c>
      <c r="E148">
        <v>0.25508001000000002</v>
      </c>
      <c r="F148">
        <v>37.317001339999997</v>
      </c>
      <c r="G148">
        <v>0.75770002999999997</v>
      </c>
      <c r="H148">
        <v>33.332000729999997</v>
      </c>
      <c r="J148" s="2">
        <f>TREND(Calibration!$A$2:$A$4,Calibration!$B$2:$B$4,C148)</f>
        <v>316.40604696020227</v>
      </c>
      <c r="K148" s="2">
        <f>TREND(Calibration!$A$2:$A$4,Calibration!$C$2:$C$4,E148)</f>
        <v>474.99736261589487</v>
      </c>
      <c r="L148" s="2">
        <f>TREND(Calibration!$A$2:$A$4,Calibration!$D$2:$D$4,G148)</f>
        <v>549.87990185750277</v>
      </c>
    </row>
    <row r="149" spans="1:12" x14ac:dyDescent="0.25">
      <c r="A149">
        <v>734887</v>
      </c>
      <c r="B149">
        <v>15.03199959</v>
      </c>
      <c r="C149">
        <v>0.30314001000000002</v>
      </c>
      <c r="D149">
        <v>37.252998349999999</v>
      </c>
      <c r="E149">
        <v>0.25525001000000003</v>
      </c>
      <c r="F149">
        <v>37.346000670000002</v>
      </c>
      <c r="G149">
        <v>0.76520001999999998</v>
      </c>
      <c r="H149">
        <v>33.361000060000002</v>
      </c>
      <c r="J149" s="2">
        <f>TREND(Calibration!$A$2:$A$4,Calibration!$B$2:$B$4,C149)</f>
        <v>316.89252247514924</v>
      </c>
      <c r="K149" s="2">
        <f>TREND(Calibration!$A$2:$A$4,Calibration!$C$2:$C$4,E149)</f>
        <v>476.32448861877288</v>
      </c>
      <c r="L149" s="2">
        <f>TREND(Calibration!$A$2:$A$4,Calibration!$D$2:$D$4,G149)</f>
        <v>555.19503541030417</v>
      </c>
    </row>
    <row r="150" spans="1:12" x14ac:dyDescent="0.25">
      <c r="A150">
        <v>740097</v>
      </c>
      <c r="B150">
        <v>14.963000299999999</v>
      </c>
      <c r="C150">
        <v>0.30022000999999998</v>
      </c>
      <c r="D150">
        <v>37.230998990000003</v>
      </c>
      <c r="E150">
        <v>0.25534999000000003</v>
      </c>
      <c r="F150">
        <v>37.328998570000003</v>
      </c>
      <c r="G150">
        <v>0.76310003000000004</v>
      </c>
      <c r="H150">
        <v>33.34500122</v>
      </c>
      <c r="J150" s="2">
        <f>TREND(Calibration!$A$2:$A$4,Calibration!$B$2:$B$4,C150)</f>
        <v>303.97880880564367</v>
      </c>
      <c r="K150" s="2">
        <f>TREND(Calibration!$A$2:$A$4,Calibration!$C$2:$C$4,E150)</f>
        <v>477.10499484093611</v>
      </c>
      <c r="L150" s="2">
        <f>TREND(Calibration!$A$2:$A$4,Calibration!$D$2:$D$4,G150)</f>
        <v>553.70680311805484</v>
      </c>
    </row>
    <row r="151" spans="1:12" x14ac:dyDescent="0.25">
      <c r="A151">
        <v>744886</v>
      </c>
      <c r="B151">
        <v>14.963000299999999</v>
      </c>
      <c r="C151">
        <v>0.30157</v>
      </c>
      <c r="D151">
        <v>37.237998959999999</v>
      </c>
      <c r="E151">
        <v>0.25534999000000003</v>
      </c>
      <c r="F151">
        <v>37.363998410000001</v>
      </c>
      <c r="G151">
        <v>0.76470000000000005</v>
      </c>
      <c r="H151">
        <v>33.26499939</v>
      </c>
      <c r="J151" s="2">
        <f>TREND(Calibration!$A$2:$A$4,Calibration!$B$2:$B$4,C151)</f>
        <v>309.94914590040253</v>
      </c>
      <c r="K151" s="2">
        <f>TREND(Calibration!$A$2:$A$4,Calibration!$C$2:$C$4,E151)</f>
        <v>477.10499484093611</v>
      </c>
      <c r="L151" s="2">
        <f>TREND(Calibration!$A$2:$A$4,Calibration!$D$2:$D$4,G151)</f>
        <v>554.84067852728549</v>
      </c>
    </row>
    <row r="152" spans="1:12" x14ac:dyDescent="0.25">
      <c r="A152">
        <v>750132</v>
      </c>
      <c r="B152">
        <v>14.9090004</v>
      </c>
      <c r="C152">
        <v>0.30125001000000001</v>
      </c>
      <c r="D152">
        <v>37.265998840000002</v>
      </c>
      <c r="E152">
        <v>0.25562000000000001</v>
      </c>
      <c r="F152">
        <v>37.312999730000001</v>
      </c>
      <c r="G152">
        <v>0.76149999999999995</v>
      </c>
      <c r="H152">
        <v>33.32400131</v>
      </c>
      <c r="J152" s="2">
        <f>TREND(Calibration!$A$2:$A$4,Calibration!$B$2:$B$4,C152)</f>
        <v>308.53398862742142</v>
      </c>
      <c r="K152" s="2">
        <f>TREND(Calibration!$A$2:$A$4,Calibration!$C$2:$C$4,E152)</f>
        <v>479.2128612646834</v>
      </c>
      <c r="L152" s="2">
        <f>TREND(Calibration!$A$2:$A$4,Calibration!$D$2:$D$4,G152)</f>
        <v>552.57288518769906</v>
      </c>
    </row>
    <row r="153" spans="1:12" x14ac:dyDescent="0.25">
      <c r="A153">
        <v>754905</v>
      </c>
      <c r="B153">
        <v>14.88700008</v>
      </c>
      <c r="C153">
        <v>0.30325001000000001</v>
      </c>
      <c r="D153">
        <v>37.230998990000003</v>
      </c>
      <c r="E153">
        <v>0.25567999000000002</v>
      </c>
      <c r="F153">
        <v>37.367000580000003</v>
      </c>
      <c r="G153">
        <v>0.76740003000000001</v>
      </c>
      <c r="H153">
        <v>33.278999329999998</v>
      </c>
      <c r="J153" s="2">
        <f>TREND(Calibration!$A$2:$A$4,Calibration!$B$2:$B$4,C153)</f>
        <v>317.37899799009642</v>
      </c>
      <c r="K153" s="2">
        <f>TREND(Calibration!$A$2:$A$4,Calibration!$C$2:$C$4,E153)</f>
        <v>479.68118061122846</v>
      </c>
      <c r="L153" s="2">
        <f>TREND(Calibration!$A$2:$A$4,Calibration!$D$2:$D$4,G153)</f>
        <v>556.75415041812403</v>
      </c>
    </row>
    <row r="154" spans="1:12" x14ac:dyDescent="0.25">
      <c r="A154">
        <v>760021</v>
      </c>
      <c r="B154">
        <v>14.89500046</v>
      </c>
      <c r="C154">
        <v>0.30248999999999998</v>
      </c>
      <c r="D154">
        <v>37.241001130000001</v>
      </c>
      <c r="E154">
        <v>0.25600001</v>
      </c>
      <c r="F154">
        <v>37.3390007</v>
      </c>
      <c r="G154">
        <v>0.76419996999999995</v>
      </c>
      <c r="H154">
        <v>33.229999540000001</v>
      </c>
      <c r="J154" s="2">
        <f>TREND(Calibration!$A$2:$A$4,Calibration!$B$2:$B$4,C154)</f>
        <v>314.01785020723287</v>
      </c>
      <c r="K154" s="2">
        <f>TREND(Calibration!$A$2:$A$4,Calibration!$C$2:$C$4,E154)</f>
        <v>482.17945627852851</v>
      </c>
      <c r="L154" s="2">
        <f>TREND(Calibration!$A$2:$A$4,Calibration!$D$2:$D$4,G154)</f>
        <v>554.48631455741247</v>
      </c>
    </row>
    <row r="155" spans="1:12" x14ac:dyDescent="0.25">
      <c r="A155">
        <v>764894</v>
      </c>
      <c r="B155">
        <v>14.89500046</v>
      </c>
      <c r="C155">
        <v>0.30676001000000003</v>
      </c>
      <c r="D155">
        <v>37.243999479999999</v>
      </c>
      <c r="E155">
        <v>0.25595000000000001</v>
      </c>
      <c r="F155">
        <v>37.351001740000001</v>
      </c>
      <c r="G155">
        <v>0.76849997000000003</v>
      </c>
      <c r="H155">
        <v>33.277999880000003</v>
      </c>
      <c r="J155" s="2">
        <f>TREND(Calibration!$A$2:$A$4,Calibration!$B$2:$B$4,C155)</f>
        <v>332.901989421591</v>
      </c>
      <c r="K155" s="2">
        <f>TREND(Calibration!$A$2:$A$4,Calibration!$C$2:$C$4,E155)</f>
        <v>481.78904703497597</v>
      </c>
      <c r="L155" s="2">
        <f>TREND(Calibration!$A$2:$A$4,Calibration!$D$2:$D$4,G155)</f>
        <v>557.53366185748166</v>
      </c>
    </row>
    <row r="156" spans="1:12" x14ac:dyDescent="0.25">
      <c r="A156">
        <v>770113</v>
      </c>
      <c r="B156">
        <v>14.850000380000001</v>
      </c>
      <c r="C156">
        <v>0.30275999999999997</v>
      </c>
      <c r="D156">
        <v>37.216999049999998</v>
      </c>
      <c r="E156">
        <v>0.25606000000000001</v>
      </c>
      <c r="F156">
        <v>37.344001769999998</v>
      </c>
      <c r="G156">
        <v>0.77060002000000005</v>
      </c>
      <c r="H156">
        <v>33.340000150000002</v>
      </c>
      <c r="J156" s="2">
        <f>TREND(Calibration!$A$2:$A$4,Calibration!$B$2:$B$4,C156)</f>
        <v>315.21192647119415</v>
      </c>
      <c r="K156" s="2">
        <f>TREND(Calibration!$A$2:$A$4,Calibration!$C$2:$C$4,E156)</f>
        <v>482.64777562507356</v>
      </c>
      <c r="L156" s="2">
        <f>TREND(Calibration!$A$2:$A$4,Calibration!$D$2:$D$4,G156)</f>
        <v>559.02193667085623</v>
      </c>
    </row>
    <row r="157" spans="1:12" x14ac:dyDescent="0.25">
      <c r="A157">
        <v>774886</v>
      </c>
      <c r="B157">
        <v>14.850999829999999</v>
      </c>
      <c r="C157">
        <v>0.30368000000000001</v>
      </c>
      <c r="D157">
        <v>37.243000029999997</v>
      </c>
      <c r="E157">
        <v>0.25606000000000001</v>
      </c>
      <c r="F157">
        <v>37.326000209999997</v>
      </c>
      <c r="G157">
        <v>0.76200002</v>
      </c>
      <c r="H157">
        <v>33.247001650000001</v>
      </c>
      <c r="J157" s="2">
        <f>TREND(Calibration!$A$2:$A$4,Calibration!$B$2:$B$4,C157)</f>
        <v>319.28063077802472</v>
      </c>
      <c r="K157" s="2">
        <f>TREND(Calibration!$A$2:$A$4,Calibration!$C$2:$C$4,E157)</f>
        <v>482.64777562507356</v>
      </c>
      <c r="L157" s="2">
        <f>TREND(Calibration!$A$2:$A$4,Calibration!$D$2:$D$4,G157)</f>
        <v>552.92724207071774</v>
      </c>
    </row>
    <row r="158" spans="1:12" x14ac:dyDescent="0.25">
      <c r="A158">
        <v>780049</v>
      </c>
      <c r="B158">
        <v>14.84300041</v>
      </c>
      <c r="C158">
        <v>0.30140999000000002</v>
      </c>
      <c r="D158">
        <v>37.243999479999999</v>
      </c>
      <c r="E158">
        <v>0.25600001</v>
      </c>
      <c r="F158">
        <v>37.306999210000001</v>
      </c>
      <c r="G158">
        <v>0.76200002</v>
      </c>
      <c r="H158">
        <v>33.251998899999997</v>
      </c>
      <c r="J158" s="2">
        <f>TREND(Calibration!$A$2:$A$4,Calibration!$B$2:$B$4,C158)</f>
        <v>309.24150092634181</v>
      </c>
      <c r="K158" s="2">
        <f>TREND(Calibration!$A$2:$A$4,Calibration!$C$2:$C$4,E158)</f>
        <v>482.17945627852851</v>
      </c>
      <c r="L158" s="2">
        <f>TREND(Calibration!$A$2:$A$4,Calibration!$D$2:$D$4,G158)</f>
        <v>552.92724207071774</v>
      </c>
    </row>
    <row r="159" spans="1:12" x14ac:dyDescent="0.25">
      <c r="A159">
        <v>784886</v>
      </c>
      <c r="B159">
        <v>14.850999829999999</v>
      </c>
      <c r="C159">
        <v>0.30379</v>
      </c>
      <c r="D159">
        <v>37.234001159999998</v>
      </c>
      <c r="E159">
        <v>0.25606000000000001</v>
      </c>
      <c r="F159">
        <v>37.328998570000003</v>
      </c>
      <c r="G159">
        <v>0.76520001999999998</v>
      </c>
      <c r="H159">
        <v>33.227001190000003</v>
      </c>
      <c r="J159" s="2">
        <f>TREND(Calibration!$A$2:$A$4,Calibration!$B$2:$B$4,C159)</f>
        <v>319.7671062929719</v>
      </c>
      <c r="K159" s="2">
        <f>TREND(Calibration!$A$2:$A$4,Calibration!$C$2:$C$4,E159)</f>
        <v>482.64777562507356</v>
      </c>
      <c r="L159" s="2">
        <f>TREND(Calibration!$A$2:$A$4,Calibration!$D$2:$D$4,G159)</f>
        <v>555.19503541030417</v>
      </c>
    </row>
    <row r="160" spans="1:12" x14ac:dyDescent="0.25">
      <c r="A160">
        <v>790191</v>
      </c>
      <c r="B160">
        <v>14.824000359999999</v>
      </c>
      <c r="C160">
        <v>0.30487001000000002</v>
      </c>
      <c r="D160">
        <v>37.194999690000003</v>
      </c>
      <c r="E160">
        <v>0.25600001</v>
      </c>
      <c r="F160">
        <v>37.321998600000001</v>
      </c>
      <c r="G160">
        <v>0.76789998999999998</v>
      </c>
      <c r="H160">
        <v>33.326999659999998</v>
      </c>
      <c r="J160" s="2">
        <f>TREND(Calibration!$A$2:$A$4,Calibration!$B$2:$B$4,C160)</f>
        <v>324.54345557386318</v>
      </c>
      <c r="K160" s="2">
        <f>TREND(Calibration!$A$2:$A$4,Calibration!$C$2:$C$4,E160)</f>
        <v>482.17945627852851</v>
      </c>
      <c r="L160" s="2">
        <f>TREND(Calibration!$A$2:$A$4,Calibration!$D$2:$D$4,G160)</f>
        <v>557.10846478001758</v>
      </c>
    </row>
    <row r="161" spans="1:12" x14ac:dyDescent="0.25">
      <c r="A161">
        <v>794894</v>
      </c>
      <c r="B161">
        <v>14.85499954</v>
      </c>
      <c r="C161">
        <v>0.30248999999999998</v>
      </c>
      <c r="D161">
        <v>37.226001740000001</v>
      </c>
      <c r="E161">
        <v>0.25600001</v>
      </c>
      <c r="F161">
        <v>37.35400009</v>
      </c>
      <c r="G161">
        <v>0.76899998999999997</v>
      </c>
      <c r="H161">
        <v>33.33000183</v>
      </c>
      <c r="J161" s="2">
        <f>TREND(Calibration!$A$2:$A$4,Calibration!$B$2:$B$4,C161)</f>
        <v>314.01785020723287</v>
      </c>
      <c r="K161" s="2">
        <f>TREND(Calibration!$A$2:$A$4,Calibration!$C$2:$C$4,E161)</f>
        <v>482.17945627852851</v>
      </c>
      <c r="L161" s="2">
        <f>TREND(Calibration!$A$2:$A$4,Calibration!$D$2:$D$4,G161)</f>
        <v>557.88801874050034</v>
      </c>
    </row>
    <row r="162" spans="1:12" x14ac:dyDescent="0.25">
      <c r="A162">
        <v>800018</v>
      </c>
      <c r="B162">
        <v>14.850999829999999</v>
      </c>
      <c r="C162">
        <v>0.30399999</v>
      </c>
      <c r="D162">
        <v>37.191001890000003</v>
      </c>
      <c r="E162">
        <v>0.25606000000000001</v>
      </c>
      <c r="F162">
        <v>37.373001100000003</v>
      </c>
      <c r="G162">
        <v>0.77869999000000001</v>
      </c>
      <c r="H162">
        <v>33.298000340000002</v>
      </c>
      <c r="J162" s="2">
        <f>TREND(Calibration!$A$2:$A$4,Calibration!$B$2:$B$4,C162)</f>
        <v>320.69578805100582</v>
      </c>
      <c r="K162" s="2">
        <f>TREND(Calibration!$A$2:$A$4,Calibration!$C$2:$C$4,E162)</f>
        <v>482.64777562507356</v>
      </c>
      <c r="L162" s="2">
        <f>TREND(Calibration!$A$2:$A$4,Calibration!$D$2:$D$4,G162)</f>
        <v>564.7622673011216</v>
      </c>
    </row>
    <row r="163" spans="1:12" x14ac:dyDescent="0.25">
      <c r="A163">
        <v>804909</v>
      </c>
      <c r="B163">
        <v>14.850999829999999</v>
      </c>
      <c r="C163">
        <v>0.30226999999999998</v>
      </c>
      <c r="D163">
        <v>37.187999730000001</v>
      </c>
      <c r="E163">
        <v>0.25600001</v>
      </c>
      <c r="F163">
        <v>37.338001249999998</v>
      </c>
      <c r="G163">
        <v>0.77869999000000001</v>
      </c>
      <c r="H163">
        <v>33.348999020000001</v>
      </c>
      <c r="J163" s="2">
        <f>TREND(Calibration!$A$2:$A$4,Calibration!$B$2:$B$4,C163)</f>
        <v>313.04489917733872</v>
      </c>
      <c r="K163" s="2">
        <f>TREND(Calibration!$A$2:$A$4,Calibration!$C$2:$C$4,E163)</f>
        <v>482.17945627852851</v>
      </c>
      <c r="L163" s="2">
        <f>TREND(Calibration!$A$2:$A$4,Calibration!$D$2:$D$4,G163)</f>
        <v>564.7622673011216</v>
      </c>
    </row>
    <row r="164" spans="1:12" x14ac:dyDescent="0.25">
      <c r="A164">
        <v>810078</v>
      </c>
      <c r="B164">
        <v>14.821999549999999</v>
      </c>
      <c r="C164">
        <v>0.30314001000000002</v>
      </c>
      <c r="D164">
        <v>37.201000209999997</v>
      </c>
      <c r="E164">
        <v>0.25595000000000001</v>
      </c>
      <c r="F164">
        <v>37.351001740000001</v>
      </c>
      <c r="G164">
        <v>0.77229999999999999</v>
      </c>
      <c r="H164">
        <v>33.346000670000002</v>
      </c>
      <c r="J164" s="2">
        <f>TREND(Calibration!$A$2:$A$4,Calibration!$B$2:$B$4,C164)</f>
        <v>316.89252247514924</v>
      </c>
      <c r="K164" s="2">
        <f>TREND(Calibration!$A$2:$A$4,Calibration!$C$2:$C$4,E164)</f>
        <v>481.78904703497597</v>
      </c>
      <c r="L164" s="2">
        <f>TREND(Calibration!$A$2:$A$4,Calibration!$D$2:$D$4,G164)</f>
        <v>560.22668770880307</v>
      </c>
    </row>
    <row r="165" spans="1:12" x14ac:dyDescent="0.25">
      <c r="A165">
        <v>814894</v>
      </c>
      <c r="B165">
        <v>14.838000299999999</v>
      </c>
      <c r="C165">
        <v>0.30270999999999998</v>
      </c>
      <c r="D165">
        <v>37.176998140000002</v>
      </c>
      <c r="E165">
        <v>0.25600001</v>
      </c>
      <c r="F165">
        <v>37.363998410000001</v>
      </c>
      <c r="G165">
        <v>0.78310000999999996</v>
      </c>
      <c r="H165">
        <v>33.32400131</v>
      </c>
      <c r="J165" s="2">
        <f>TREND(Calibration!$A$2:$A$4,Calibration!$B$2:$B$4,C165)</f>
        <v>314.99080123712724</v>
      </c>
      <c r="K165" s="2">
        <f>TREND(Calibration!$A$2:$A$4,Calibration!$C$2:$C$4,E165)</f>
        <v>482.17945627852851</v>
      </c>
      <c r="L165" s="2">
        <f>TREND(Calibration!$A$2:$A$4,Calibration!$D$2:$D$4,G165)</f>
        <v>567.88049731676119</v>
      </c>
    </row>
    <row r="166" spans="1:12" x14ac:dyDescent="0.25">
      <c r="A166">
        <v>820196</v>
      </c>
      <c r="B166">
        <v>14.82600021</v>
      </c>
      <c r="C166">
        <v>0.30188999</v>
      </c>
      <c r="D166">
        <v>37.254001619999997</v>
      </c>
      <c r="E166">
        <v>0.25600001</v>
      </c>
      <c r="F166">
        <v>37.328998570000003</v>
      </c>
      <c r="G166">
        <v>0.77770001</v>
      </c>
      <c r="H166">
        <v>33.299999239999998</v>
      </c>
      <c r="J166" s="2">
        <f>TREND(Calibration!$A$2:$A$4,Calibration!$B$2:$B$4,C166)</f>
        <v>311.36430317338386</v>
      </c>
      <c r="K166" s="2">
        <f>TREND(Calibration!$A$2:$A$4,Calibration!$C$2:$C$4,E166)</f>
        <v>482.17945627852851</v>
      </c>
      <c r="L166" s="2">
        <f>TREND(Calibration!$A$2:$A$4,Calibration!$D$2:$D$4,G166)</f>
        <v>564.05359605620924</v>
      </c>
    </row>
    <row r="167" spans="1:12" x14ac:dyDescent="0.25">
      <c r="A167">
        <v>824886</v>
      </c>
      <c r="B167">
        <v>14.803999900000001</v>
      </c>
      <c r="C167">
        <v>0.30741000000000002</v>
      </c>
      <c r="D167">
        <v>37.198001859999998</v>
      </c>
      <c r="E167">
        <v>0.25606000000000001</v>
      </c>
      <c r="F167">
        <v>37.36000061</v>
      </c>
      <c r="G167">
        <v>0.77980000000000005</v>
      </c>
      <c r="H167">
        <v>33.252998349999999</v>
      </c>
      <c r="J167" s="2">
        <f>TREND(Calibration!$A$2:$A$4,Calibration!$B$2:$B$4,C167)</f>
        <v>335.77657323941344</v>
      </c>
      <c r="K167" s="2">
        <f>TREND(Calibration!$A$2:$A$4,Calibration!$C$2:$C$4,E167)</f>
        <v>482.64777562507356</v>
      </c>
      <c r="L167" s="2">
        <f>TREND(Calibration!$A$2:$A$4,Calibration!$D$2:$D$4,G167)</f>
        <v>565.54182834845869</v>
      </c>
    </row>
    <row r="168" spans="1:12" x14ac:dyDescent="0.25">
      <c r="A168">
        <v>830083</v>
      </c>
      <c r="B168">
        <v>14.805999760000001</v>
      </c>
      <c r="C168">
        <v>0.30373000999999999</v>
      </c>
      <c r="D168">
        <v>37.22000122</v>
      </c>
      <c r="E168">
        <v>0.25600001</v>
      </c>
      <c r="F168">
        <v>37.338001249999998</v>
      </c>
      <c r="G168">
        <v>0.78410000000000002</v>
      </c>
      <c r="H168">
        <v>33.223999020000001</v>
      </c>
      <c r="J168" s="2">
        <f>TREND(Calibration!$A$2:$A$4,Calibration!$B$2:$B$4,C168)</f>
        <v>319.50180023713824</v>
      </c>
      <c r="K168" s="2">
        <f>TREND(Calibration!$A$2:$A$4,Calibration!$C$2:$C$4,E168)</f>
        <v>482.17945627852851</v>
      </c>
      <c r="L168" s="2">
        <f>TREND(Calibration!$A$2:$A$4,Calibration!$D$2:$D$4,G168)</f>
        <v>568.58917564852777</v>
      </c>
    </row>
    <row r="169" spans="1:12" x14ac:dyDescent="0.25">
      <c r="A169">
        <v>834886</v>
      </c>
      <c r="B169">
        <v>14.815999980000001</v>
      </c>
      <c r="C169">
        <v>0.30599999</v>
      </c>
      <c r="D169">
        <v>37.187999730000001</v>
      </c>
      <c r="E169">
        <v>0.25606000000000001</v>
      </c>
      <c r="F169">
        <v>37.338001249999998</v>
      </c>
      <c r="G169">
        <v>0.78740001000000004</v>
      </c>
      <c r="H169">
        <v>33.304000850000001</v>
      </c>
      <c r="J169" s="2">
        <f>TREND(Calibration!$A$2:$A$4,Calibration!$B$2:$B$4,C169)</f>
        <v>329.54079741368082</v>
      </c>
      <c r="K169" s="2">
        <f>TREND(Calibration!$A$2:$A$4,Calibration!$C$2:$C$4,E169)</f>
        <v>482.64777562507356</v>
      </c>
      <c r="L169" s="2">
        <f>TREND(Calibration!$A$2:$A$4,Calibration!$D$2:$D$4,G169)</f>
        <v>570.9278446168305</v>
      </c>
    </row>
    <row r="170" spans="1:12" x14ac:dyDescent="0.25">
      <c r="A170">
        <v>839905</v>
      </c>
      <c r="B170">
        <v>14.81200027</v>
      </c>
      <c r="C170">
        <v>0.30459999999999998</v>
      </c>
      <c r="D170">
        <v>37.209999080000003</v>
      </c>
      <c r="E170">
        <v>0.25600001</v>
      </c>
      <c r="F170">
        <v>37.379001619999997</v>
      </c>
      <c r="G170">
        <v>0.7863</v>
      </c>
      <c r="H170">
        <v>33.252998349999999</v>
      </c>
      <c r="J170" s="2">
        <f>TREND(Calibration!$A$2:$A$4,Calibration!$B$2:$B$4,C170)</f>
        <v>323.34933508485506</v>
      </c>
      <c r="K170" s="2">
        <f>TREND(Calibration!$A$2:$A$4,Calibration!$C$2:$C$4,E170)</f>
        <v>482.17945627852851</v>
      </c>
      <c r="L170" s="2">
        <f>TREND(Calibration!$A$2:$A$4,Calibration!$D$2:$D$4,G170)</f>
        <v>570.1482835694934</v>
      </c>
    </row>
    <row r="171" spans="1:12" x14ac:dyDescent="0.25">
      <c r="A171">
        <v>844945</v>
      </c>
      <c r="B171">
        <v>14.772999759999999</v>
      </c>
      <c r="C171">
        <v>0.30237999999999998</v>
      </c>
      <c r="D171">
        <v>37.201000209999997</v>
      </c>
      <c r="E171">
        <v>0.25600001</v>
      </c>
      <c r="F171">
        <v>37.299999239999998</v>
      </c>
      <c r="G171">
        <v>0.77659999999999996</v>
      </c>
      <c r="H171">
        <v>33.313999180000003</v>
      </c>
      <c r="J171" s="2">
        <f>TREND(Calibration!$A$2:$A$4,Calibration!$B$2:$B$4,C171)</f>
        <v>313.53137469228591</v>
      </c>
      <c r="K171" s="2">
        <f>TREND(Calibration!$A$2:$A$4,Calibration!$C$2:$C$4,E171)</f>
        <v>482.17945627852851</v>
      </c>
      <c r="L171" s="2">
        <f>TREND(Calibration!$A$2:$A$4,Calibration!$D$2:$D$4,G171)</f>
        <v>563.27403500887226</v>
      </c>
    </row>
    <row r="172" spans="1:12" x14ac:dyDescent="0.25">
      <c r="A172">
        <v>850067</v>
      </c>
      <c r="B172">
        <v>14.809000019999999</v>
      </c>
      <c r="C172">
        <v>0.30654000999999997</v>
      </c>
      <c r="D172">
        <v>37.216999049999998</v>
      </c>
      <c r="E172">
        <v>0.25600001</v>
      </c>
      <c r="F172">
        <v>37.340999600000004</v>
      </c>
      <c r="G172">
        <v>0.77710003000000005</v>
      </c>
      <c r="H172">
        <v>33.208000179999999</v>
      </c>
      <c r="J172" s="2">
        <f>TREND(Calibration!$A$2:$A$4,Calibration!$B$2:$B$4,C172)</f>
        <v>331.92903839169662</v>
      </c>
      <c r="K172" s="2">
        <f>TREND(Calibration!$A$2:$A$4,Calibration!$C$2:$C$4,E172)</f>
        <v>482.17945627852851</v>
      </c>
      <c r="L172" s="2">
        <f>TREND(Calibration!$A$2:$A$4,Calibration!$D$2:$D$4,G172)</f>
        <v>563.62839897874517</v>
      </c>
    </row>
    <row r="173" spans="1:12" x14ac:dyDescent="0.25">
      <c r="A173">
        <v>854886</v>
      </c>
      <c r="B173">
        <v>14.864000320000001</v>
      </c>
      <c r="C173">
        <v>0.30535001000000001</v>
      </c>
      <c r="D173">
        <v>37.17200089</v>
      </c>
      <c r="E173">
        <v>0.25600001</v>
      </c>
      <c r="F173">
        <v>37.362998959999999</v>
      </c>
      <c r="G173">
        <v>0.78250003000000001</v>
      </c>
      <c r="H173">
        <v>33.30099869</v>
      </c>
      <c r="J173" s="2">
        <f>TREND(Calibration!$A$2:$A$4,Calibration!$B$2:$B$4,C173)</f>
        <v>326.666257820905</v>
      </c>
      <c r="K173" s="2">
        <f>TREND(Calibration!$A$2:$A$4,Calibration!$C$2:$C$4,E173)</f>
        <v>482.17945627852851</v>
      </c>
      <c r="L173" s="2">
        <f>TREND(Calibration!$A$2:$A$4,Calibration!$D$2:$D$4,G173)</f>
        <v>567.45530023929723</v>
      </c>
    </row>
    <row r="174" spans="1:12" x14ac:dyDescent="0.25">
      <c r="A174">
        <v>860019</v>
      </c>
      <c r="B174">
        <v>14.92300034</v>
      </c>
      <c r="C174">
        <v>0.30546001</v>
      </c>
      <c r="D174">
        <v>37.185001370000002</v>
      </c>
      <c r="E174">
        <v>0.25633001</v>
      </c>
      <c r="F174">
        <v>37.344001769999998</v>
      </c>
      <c r="G174">
        <v>0.78850001000000003</v>
      </c>
      <c r="H174">
        <v>33.29499817</v>
      </c>
      <c r="J174" s="2">
        <f>TREND(Calibration!$A$2:$A$4,Calibration!$B$2:$B$4,C174)</f>
        <v>327.15273333585219</v>
      </c>
      <c r="K174" s="2">
        <f>TREND(Calibration!$A$2:$A$4,Calibration!$C$2:$C$4,E174)</f>
        <v>484.75564204882107</v>
      </c>
      <c r="L174" s="2">
        <f>TREND(Calibration!$A$2:$A$4,Calibration!$D$2:$D$4,G174)</f>
        <v>571.70739857731326</v>
      </c>
    </row>
    <row r="175" spans="1:12" x14ac:dyDescent="0.25">
      <c r="A175">
        <v>864891</v>
      </c>
      <c r="B175">
        <v>14.925999640000001</v>
      </c>
      <c r="C175">
        <v>0.30373000999999999</v>
      </c>
      <c r="D175">
        <v>37.191001890000003</v>
      </c>
      <c r="E175">
        <v>0.25600001</v>
      </c>
      <c r="F175">
        <v>37.308998109999997</v>
      </c>
      <c r="G175">
        <v>0.77439999999999998</v>
      </c>
      <c r="H175">
        <v>33.247001650000001</v>
      </c>
      <c r="J175" s="2">
        <f>TREND(Calibration!$A$2:$A$4,Calibration!$B$2:$B$4,C175)</f>
        <v>319.50180023713824</v>
      </c>
      <c r="K175" s="2">
        <f>TREND(Calibration!$A$2:$A$4,Calibration!$C$2:$C$4,E175)</f>
        <v>482.17945627852851</v>
      </c>
      <c r="L175" s="2">
        <f>TREND(Calibration!$A$2:$A$4,Calibration!$D$2:$D$4,G175)</f>
        <v>561.71492708790663</v>
      </c>
    </row>
    <row r="176" spans="1:12" x14ac:dyDescent="0.25">
      <c r="A176">
        <v>870079</v>
      </c>
      <c r="B176">
        <v>15.0170002</v>
      </c>
      <c r="C176">
        <v>0.29978999000000001</v>
      </c>
      <c r="D176">
        <v>37.174999239999998</v>
      </c>
      <c r="E176">
        <v>0.25600001</v>
      </c>
      <c r="F176">
        <v>37.347000119999997</v>
      </c>
      <c r="G176">
        <v>0.78469997999999996</v>
      </c>
      <c r="H176">
        <v>33.223999020000001</v>
      </c>
      <c r="J176" s="2">
        <f>TREND(Calibration!$A$2:$A$4,Calibration!$B$2:$B$4,C176)</f>
        <v>302.07704334257505</v>
      </c>
      <c r="K176" s="2">
        <f>TREND(Calibration!$A$2:$A$4,Calibration!$C$2:$C$4,E176)</f>
        <v>482.17945627852851</v>
      </c>
      <c r="L176" s="2">
        <f>TREND(Calibration!$A$2:$A$4,Calibration!$D$2:$D$4,G176)</f>
        <v>569.01437272599185</v>
      </c>
    </row>
    <row r="177" spans="1:12" x14ac:dyDescent="0.25">
      <c r="A177">
        <v>874895</v>
      </c>
      <c r="B177">
        <v>15.04300022</v>
      </c>
      <c r="C177">
        <v>0.30303001000000002</v>
      </c>
      <c r="D177">
        <v>37.181999210000001</v>
      </c>
      <c r="E177">
        <v>0.25600001</v>
      </c>
      <c r="F177">
        <v>37.351001740000001</v>
      </c>
      <c r="G177">
        <v>0.78359997000000003</v>
      </c>
      <c r="H177">
        <v>33.287998199999997</v>
      </c>
      <c r="J177" s="2">
        <f>TREND(Calibration!$A$2:$A$4,Calibration!$B$2:$B$4,C177)</f>
        <v>316.40604696020227</v>
      </c>
      <c r="K177" s="2">
        <f>TREND(Calibration!$A$2:$A$4,Calibration!$C$2:$C$4,E177)</f>
        <v>482.17945627852851</v>
      </c>
      <c r="L177" s="2">
        <f>TREND(Calibration!$A$2:$A$4,Calibration!$D$2:$D$4,G177)</f>
        <v>568.23481167865486</v>
      </c>
    </row>
    <row r="178" spans="1:12" x14ac:dyDescent="0.25">
      <c r="A178">
        <v>879971</v>
      </c>
      <c r="B178">
        <v>15.055999760000001</v>
      </c>
      <c r="C178">
        <v>0.30752000000000002</v>
      </c>
      <c r="D178">
        <v>37.168998719999998</v>
      </c>
      <c r="E178">
        <v>0.25637999</v>
      </c>
      <c r="F178">
        <v>37.312999730000001</v>
      </c>
      <c r="G178">
        <v>0.76580000000000004</v>
      </c>
      <c r="H178">
        <v>33.234001159999998</v>
      </c>
      <c r="J178" s="2">
        <f>TREND(Calibration!$A$2:$A$4,Calibration!$B$2:$B$4,C178)</f>
        <v>336.26304875436063</v>
      </c>
      <c r="K178" s="2">
        <f>TREND(Calibration!$A$2:$A$4,Calibration!$C$2:$C$4,E178)</f>
        <v>485.14581709366712</v>
      </c>
      <c r="L178" s="2">
        <f>TREND(Calibration!$A$2:$A$4,Calibration!$D$2:$D$4,G178)</f>
        <v>555.62023248776825</v>
      </c>
    </row>
    <row r="179" spans="1:12" x14ac:dyDescent="0.25">
      <c r="A179">
        <v>884886</v>
      </c>
      <c r="B179">
        <v>15.09500027</v>
      </c>
      <c r="C179">
        <v>0.30329999000000002</v>
      </c>
      <c r="D179">
        <v>37.168998719999998</v>
      </c>
      <c r="E179">
        <v>0.25637999</v>
      </c>
      <c r="F179">
        <v>37.35400009</v>
      </c>
      <c r="G179">
        <v>0.77980000000000005</v>
      </c>
      <c r="H179">
        <v>33.284999849999998</v>
      </c>
      <c r="J179" s="2">
        <f>TREND(Calibration!$A$2:$A$4,Calibration!$B$2:$B$4,C179)</f>
        <v>317.60003477406963</v>
      </c>
      <c r="K179" s="2">
        <f>TREND(Calibration!$A$2:$A$4,Calibration!$C$2:$C$4,E179)</f>
        <v>485.14581709366712</v>
      </c>
      <c r="L179" s="2">
        <f>TREND(Calibration!$A$2:$A$4,Calibration!$D$2:$D$4,G179)</f>
        <v>565.54182834845869</v>
      </c>
    </row>
    <row r="180" spans="1:12" x14ac:dyDescent="0.25">
      <c r="A180">
        <v>890128</v>
      </c>
      <c r="B180">
        <v>15.088000299999999</v>
      </c>
      <c r="C180">
        <v>0.30248999999999998</v>
      </c>
      <c r="D180">
        <v>37.198001859999998</v>
      </c>
      <c r="E180">
        <v>0.25633001</v>
      </c>
      <c r="F180">
        <v>37.351001740000001</v>
      </c>
      <c r="G180">
        <v>0.77710003000000005</v>
      </c>
      <c r="H180">
        <v>33.30099869</v>
      </c>
      <c r="J180" s="2">
        <f>TREND(Calibration!$A$2:$A$4,Calibration!$B$2:$B$4,C180)</f>
        <v>314.01785020723287</v>
      </c>
      <c r="K180" s="2">
        <f>TREND(Calibration!$A$2:$A$4,Calibration!$C$2:$C$4,E180)</f>
        <v>484.75564204882107</v>
      </c>
      <c r="L180" s="2">
        <f>TREND(Calibration!$A$2:$A$4,Calibration!$D$2:$D$4,G180)</f>
        <v>563.62839897874517</v>
      </c>
    </row>
    <row r="181" spans="1:12" x14ac:dyDescent="0.25">
      <c r="A181">
        <v>894886</v>
      </c>
      <c r="B181">
        <v>15.08199978</v>
      </c>
      <c r="C181">
        <v>0.30237999999999998</v>
      </c>
      <c r="D181">
        <v>37.191001890000003</v>
      </c>
      <c r="E181">
        <v>0.25637999</v>
      </c>
      <c r="F181">
        <v>37.379001619999997</v>
      </c>
      <c r="G181">
        <v>0.78520000000000001</v>
      </c>
      <c r="H181">
        <v>33.278999329999998</v>
      </c>
      <c r="J181" s="2">
        <f>TREND(Calibration!$A$2:$A$4,Calibration!$B$2:$B$4,C181)</f>
        <v>313.53137469228591</v>
      </c>
      <c r="K181" s="2">
        <f>TREND(Calibration!$A$2:$A$4,Calibration!$C$2:$C$4,E181)</f>
        <v>485.14581709366712</v>
      </c>
      <c r="L181" s="2">
        <f>TREND(Calibration!$A$2:$A$4,Calibration!$D$2:$D$4,G181)</f>
        <v>569.36872960901064</v>
      </c>
    </row>
    <row r="182" spans="1:12" x14ac:dyDescent="0.25">
      <c r="A182">
        <v>900266</v>
      </c>
      <c r="B182">
        <v>15.055999760000001</v>
      </c>
      <c r="C182">
        <v>0.30011000999999998</v>
      </c>
      <c r="D182">
        <v>37.203998570000003</v>
      </c>
      <c r="E182">
        <v>0.25637999</v>
      </c>
      <c r="F182">
        <v>37.321998600000001</v>
      </c>
      <c r="G182">
        <v>0.76740003000000001</v>
      </c>
      <c r="H182">
        <v>33.2140007</v>
      </c>
      <c r="J182" s="2">
        <f>TREND(Calibration!$A$2:$A$4,Calibration!$B$2:$B$4,C182)</f>
        <v>303.49233329069671</v>
      </c>
      <c r="K182" s="2">
        <f>TREND(Calibration!$A$2:$A$4,Calibration!$C$2:$C$4,E182)</f>
        <v>485.14581709366712</v>
      </c>
      <c r="L182" s="2">
        <f>TREND(Calibration!$A$2:$A$4,Calibration!$D$2:$D$4,G182)</f>
        <v>556.75415041812403</v>
      </c>
    </row>
    <row r="183" spans="1:12" x14ac:dyDescent="0.25">
      <c r="A183">
        <v>904903</v>
      </c>
      <c r="B183">
        <v>15.06499958</v>
      </c>
      <c r="C183">
        <v>0.29934999000000001</v>
      </c>
      <c r="D183">
        <v>37.166000369999999</v>
      </c>
      <c r="E183">
        <v>0.25606000000000001</v>
      </c>
      <c r="F183">
        <v>37.351001740000001</v>
      </c>
      <c r="G183">
        <v>0.77710003000000005</v>
      </c>
      <c r="H183">
        <v>33.278999329999998</v>
      </c>
      <c r="J183" s="2">
        <f>TREND(Calibration!$A$2:$A$4,Calibration!$B$2:$B$4,C183)</f>
        <v>300.13114128278653</v>
      </c>
      <c r="K183" s="2">
        <f>TREND(Calibration!$A$2:$A$4,Calibration!$C$2:$C$4,E183)</f>
        <v>482.64777562507356</v>
      </c>
      <c r="L183" s="2">
        <f>TREND(Calibration!$A$2:$A$4,Calibration!$D$2:$D$4,G183)</f>
        <v>563.62839897874517</v>
      </c>
    </row>
    <row r="184" spans="1:12" x14ac:dyDescent="0.25">
      <c r="A184">
        <v>909922</v>
      </c>
      <c r="B184">
        <v>15.088000299999999</v>
      </c>
      <c r="C184">
        <v>0.30011000999999998</v>
      </c>
      <c r="D184">
        <v>37.198001859999998</v>
      </c>
      <c r="E184">
        <v>0.25606000000000001</v>
      </c>
      <c r="F184">
        <v>37.369998930000001</v>
      </c>
      <c r="G184">
        <v>0.78310000999999996</v>
      </c>
      <c r="H184">
        <v>33.256000520000001</v>
      </c>
      <c r="J184" s="2">
        <f>TREND(Calibration!$A$2:$A$4,Calibration!$B$2:$B$4,C184)</f>
        <v>303.49233329069671</v>
      </c>
      <c r="K184" s="2">
        <f>TREND(Calibration!$A$2:$A$4,Calibration!$C$2:$C$4,E184)</f>
        <v>482.64777562507356</v>
      </c>
      <c r="L184" s="2">
        <f>TREND(Calibration!$A$2:$A$4,Calibration!$D$2:$D$4,G184)</f>
        <v>567.88049731676119</v>
      </c>
    </row>
    <row r="185" spans="1:12" x14ac:dyDescent="0.25">
      <c r="A185">
        <v>914886</v>
      </c>
      <c r="B185">
        <v>15.08199978</v>
      </c>
      <c r="C185">
        <v>0.30541000000000001</v>
      </c>
      <c r="D185">
        <v>37.187999730000001</v>
      </c>
      <c r="E185">
        <v>0.25637999</v>
      </c>
      <c r="F185">
        <v>37.362998959999999</v>
      </c>
      <c r="G185">
        <v>0.77929996999999995</v>
      </c>
      <c r="H185">
        <v>33.227001190000003</v>
      </c>
      <c r="J185" s="2">
        <f>TREND(Calibration!$A$2:$A$4,Calibration!$B$2:$B$4,C185)</f>
        <v>326.93156387673844</v>
      </c>
      <c r="K185" s="2">
        <f>TREND(Calibration!$A$2:$A$4,Calibration!$C$2:$C$4,E185)</f>
        <v>485.14581709366712</v>
      </c>
      <c r="L185" s="2">
        <f>TREND(Calibration!$A$2:$A$4,Calibration!$D$2:$D$4,G185)</f>
        <v>565.18746437858567</v>
      </c>
    </row>
    <row r="186" spans="1:12" x14ac:dyDescent="0.25">
      <c r="A186">
        <v>920158</v>
      </c>
      <c r="B186">
        <v>15.06200027</v>
      </c>
      <c r="C186">
        <v>0.30107999000000002</v>
      </c>
      <c r="D186">
        <v>37.179000850000001</v>
      </c>
      <c r="E186">
        <v>0.25600001</v>
      </c>
      <c r="F186">
        <v>37.332000729999997</v>
      </c>
      <c r="G186">
        <v>0.77389996999999999</v>
      </c>
      <c r="H186">
        <v>33.181999210000001</v>
      </c>
      <c r="J186" s="2">
        <f>TREND(Calibration!$A$2:$A$4,Calibration!$B$2:$B$4,C186)</f>
        <v>307.78207438150048</v>
      </c>
      <c r="K186" s="2">
        <f>TREND(Calibration!$A$2:$A$4,Calibration!$C$2:$C$4,E186)</f>
        <v>482.17945627852851</v>
      </c>
      <c r="L186" s="2">
        <f>TREND(Calibration!$A$2:$A$4,Calibration!$D$2:$D$4,G186)</f>
        <v>561.36056311803372</v>
      </c>
    </row>
    <row r="187" spans="1:12" x14ac:dyDescent="0.25">
      <c r="A187">
        <v>924886</v>
      </c>
      <c r="B187">
        <v>15.04599953</v>
      </c>
      <c r="C187">
        <v>0.30502998999999997</v>
      </c>
      <c r="D187">
        <v>37.179000850000001</v>
      </c>
      <c r="E187">
        <v>0.25595000000000001</v>
      </c>
      <c r="F187">
        <v>37.316001890000003</v>
      </c>
      <c r="G187">
        <v>0.77770001</v>
      </c>
      <c r="H187">
        <v>33.278999329999998</v>
      </c>
      <c r="J187" s="2">
        <f>TREND(Calibration!$A$2:$A$4,Calibration!$B$2:$B$4,C187)</f>
        <v>325.25096787278335</v>
      </c>
      <c r="K187" s="2">
        <f>TREND(Calibration!$A$2:$A$4,Calibration!$C$2:$C$4,E187)</f>
        <v>481.78904703497597</v>
      </c>
      <c r="L187" s="2">
        <f>TREND(Calibration!$A$2:$A$4,Calibration!$D$2:$D$4,G187)</f>
        <v>564.05359605620924</v>
      </c>
    </row>
    <row r="188" spans="1:12" x14ac:dyDescent="0.25">
      <c r="A188">
        <v>929940</v>
      </c>
      <c r="B188">
        <v>15.02000046</v>
      </c>
      <c r="C188">
        <v>0.30329999000000002</v>
      </c>
      <c r="D188">
        <v>37.207000729999997</v>
      </c>
      <c r="E188">
        <v>0.25556999000000002</v>
      </c>
      <c r="F188">
        <v>37.312999730000001</v>
      </c>
      <c r="G188">
        <v>0.76789998999999998</v>
      </c>
      <c r="H188">
        <v>33.275001529999997</v>
      </c>
      <c r="J188" s="2">
        <f>TREND(Calibration!$A$2:$A$4,Calibration!$B$2:$B$4,C188)</f>
        <v>317.60003477406963</v>
      </c>
      <c r="K188" s="2">
        <f>TREND(Calibration!$A$2:$A$4,Calibration!$C$2:$C$4,E188)</f>
        <v>478.82245202113108</v>
      </c>
      <c r="L188" s="2">
        <f>TREND(Calibration!$A$2:$A$4,Calibration!$D$2:$D$4,G188)</f>
        <v>557.10846478001758</v>
      </c>
    </row>
    <row r="189" spans="1:12" x14ac:dyDescent="0.25">
      <c r="A189">
        <v>935002</v>
      </c>
      <c r="B189">
        <v>15.04899979</v>
      </c>
      <c r="C189">
        <v>0.30281001000000002</v>
      </c>
      <c r="D189">
        <v>37.150001529999997</v>
      </c>
      <c r="E189">
        <v>0.25562000000000001</v>
      </c>
      <c r="F189">
        <v>37.36000061</v>
      </c>
      <c r="G189">
        <v>0.76899998999999997</v>
      </c>
      <c r="H189">
        <v>33.278999329999998</v>
      </c>
      <c r="J189" s="2">
        <f>TREND(Calibration!$A$2:$A$4,Calibration!$B$2:$B$4,C189)</f>
        <v>315.4330959303079</v>
      </c>
      <c r="K189" s="2">
        <f>TREND(Calibration!$A$2:$A$4,Calibration!$C$2:$C$4,E189)</f>
        <v>479.2128612646834</v>
      </c>
      <c r="L189" s="2">
        <f>TREND(Calibration!$A$2:$A$4,Calibration!$D$2:$D$4,G189)</f>
        <v>557.88801874050034</v>
      </c>
    </row>
    <row r="190" spans="1:12" x14ac:dyDescent="0.25">
      <c r="A190">
        <v>939955</v>
      </c>
      <c r="B190">
        <v>14.977999690000001</v>
      </c>
      <c r="C190">
        <v>0.30022000999999998</v>
      </c>
      <c r="D190">
        <v>37.179000850000001</v>
      </c>
      <c r="E190">
        <v>0.25573000000000001</v>
      </c>
      <c r="F190">
        <v>37.32799911</v>
      </c>
      <c r="G190">
        <v>0.76740003000000001</v>
      </c>
      <c r="H190">
        <v>33.29499817</v>
      </c>
      <c r="J190" s="2">
        <f>TREND(Calibration!$A$2:$A$4,Calibration!$B$2:$B$4,C190)</f>
        <v>303.97880880564367</v>
      </c>
      <c r="K190" s="2">
        <f>TREND(Calibration!$A$2:$A$4,Calibration!$C$2:$C$4,E190)</f>
        <v>480.071589854781</v>
      </c>
      <c r="L190" s="2">
        <f>TREND(Calibration!$A$2:$A$4,Calibration!$D$2:$D$4,G190)</f>
        <v>556.75415041812403</v>
      </c>
    </row>
    <row r="191" spans="1:12" x14ac:dyDescent="0.25">
      <c r="A191">
        <v>944894</v>
      </c>
      <c r="B191">
        <v>14.958000180000001</v>
      </c>
      <c r="C191">
        <v>0.30237999999999998</v>
      </c>
      <c r="D191">
        <v>37.146999360000002</v>
      </c>
      <c r="E191">
        <v>0.25562000000000001</v>
      </c>
      <c r="F191">
        <v>37.386001589999999</v>
      </c>
      <c r="G191">
        <v>0.77060002000000005</v>
      </c>
      <c r="H191">
        <v>33.2820015</v>
      </c>
      <c r="J191" s="2">
        <f>TREND(Calibration!$A$2:$A$4,Calibration!$B$2:$B$4,C191)</f>
        <v>313.53137469228591</v>
      </c>
      <c r="K191" s="2">
        <f>TREND(Calibration!$A$2:$A$4,Calibration!$C$2:$C$4,E191)</f>
        <v>479.2128612646834</v>
      </c>
      <c r="L191" s="2">
        <f>TREND(Calibration!$A$2:$A$4,Calibration!$D$2:$D$4,G191)</f>
        <v>559.02193667085623</v>
      </c>
    </row>
    <row r="192" spans="1:12" x14ac:dyDescent="0.25">
      <c r="A192">
        <v>949972</v>
      </c>
      <c r="B192">
        <v>14.89299965</v>
      </c>
      <c r="C192">
        <v>0.30092001000000002</v>
      </c>
      <c r="D192">
        <v>37.17200089</v>
      </c>
      <c r="E192">
        <v>0.25606000000000001</v>
      </c>
      <c r="F192">
        <v>37.316001890000003</v>
      </c>
      <c r="G192">
        <v>0.76039999999999996</v>
      </c>
      <c r="H192">
        <v>33.287998199999997</v>
      </c>
      <c r="J192" s="2">
        <f>TREND(Calibration!$A$2:$A$4,Calibration!$B$2:$B$4,C192)</f>
        <v>307.07456208258009</v>
      </c>
      <c r="K192" s="2">
        <f>TREND(Calibration!$A$2:$A$4,Calibration!$C$2:$C$4,E192)</f>
        <v>482.64777562507356</v>
      </c>
      <c r="L192" s="2">
        <f>TREND(Calibration!$A$2:$A$4,Calibration!$D$2:$D$4,G192)</f>
        <v>551.79333122721619</v>
      </c>
    </row>
    <row r="193" spans="1:12" x14ac:dyDescent="0.25">
      <c r="A193">
        <v>954886</v>
      </c>
      <c r="B193">
        <v>14.90999985</v>
      </c>
      <c r="C193">
        <v>0.30237999999999998</v>
      </c>
      <c r="D193">
        <v>37.166000369999999</v>
      </c>
      <c r="E193">
        <v>0.25562000000000001</v>
      </c>
      <c r="F193">
        <v>37.344001769999998</v>
      </c>
      <c r="G193">
        <v>0.76580000000000004</v>
      </c>
      <c r="H193">
        <v>33.271999360000002</v>
      </c>
      <c r="J193" s="2">
        <f>TREND(Calibration!$A$2:$A$4,Calibration!$B$2:$B$4,C193)</f>
        <v>313.53137469228591</v>
      </c>
      <c r="K193" s="2">
        <f>TREND(Calibration!$A$2:$A$4,Calibration!$C$2:$C$4,E193)</f>
        <v>479.2128612646834</v>
      </c>
      <c r="L193" s="2">
        <f>TREND(Calibration!$A$2:$A$4,Calibration!$D$2:$D$4,G193)</f>
        <v>555.62023248776825</v>
      </c>
    </row>
    <row r="194" spans="1:12" x14ac:dyDescent="0.25">
      <c r="A194">
        <v>960047</v>
      </c>
      <c r="B194">
        <v>14.89000034</v>
      </c>
      <c r="C194">
        <v>0.30253999999999998</v>
      </c>
      <c r="D194">
        <v>37.162998199999997</v>
      </c>
      <c r="E194">
        <v>0.25562000000000001</v>
      </c>
      <c r="F194">
        <v>37.36000061</v>
      </c>
      <c r="G194">
        <v>0.76520001999999998</v>
      </c>
      <c r="H194">
        <v>33.291000369999999</v>
      </c>
      <c r="J194" s="2">
        <f>TREND(Calibration!$A$2:$A$4,Calibration!$B$2:$B$4,C194)</f>
        <v>314.23897544129977</v>
      </c>
      <c r="K194" s="2">
        <f>TREND(Calibration!$A$2:$A$4,Calibration!$C$2:$C$4,E194)</f>
        <v>479.2128612646834</v>
      </c>
      <c r="L194" s="2">
        <f>TREND(Calibration!$A$2:$A$4,Calibration!$D$2:$D$4,G194)</f>
        <v>555.19503541030417</v>
      </c>
    </row>
    <row r="195" spans="1:12" x14ac:dyDescent="0.25">
      <c r="A195">
        <v>964889</v>
      </c>
      <c r="B195">
        <v>14.88099957</v>
      </c>
      <c r="C195">
        <v>0.30151999000000002</v>
      </c>
      <c r="D195">
        <v>37.140998840000002</v>
      </c>
      <c r="E195">
        <v>0.25562000000000001</v>
      </c>
      <c r="F195">
        <v>37.32799911</v>
      </c>
      <c r="G195">
        <v>0.75929999000000004</v>
      </c>
      <c r="H195">
        <v>33.208000179999999</v>
      </c>
      <c r="J195" s="2">
        <f>TREND(Calibration!$A$2:$A$4,Calibration!$B$2:$B$4,C195)</f>
        <v>309.727976441289</v>
      </c>
      <c r="K195" s="2">
        <f>TREND(Calibration!$A$2:$A$4,Calibration!$C$2:$C$4,E195)</f>
        <v>479.2128612646834</v>
      </c>
      <c r="L195" s="2">
        <f>TREND(Calibration!$A$2:$A$4,Calibration!$D$2:$D$4,G195)</f>
        <v>551.01377017987932</v>
      </c>
    </row>
    <row r="196" spans="1:12" x14ac:dyDescent="0.25">
      <c r="A196">
        <v>970141</v>
      </c>
      <c r="B196">
        <v>14.88399982</v>
      </c>
      <c r="C196">
        <v>0.30232998999999999</v>
      </c>
      <c r="D196">
        <v>37.146999360000002</v>
      </c>
      <c r="E196">
        <v>0.25573000000000001</v>
      </c>
      <c r="F196">
        <v>37.379001619999997</v>
      </c>
      <c r="G196">
        <v>0.77060002000000005</v>
      </c>
      <c r="H196">
        <v>33.2140007</v>
      </c>
      <c r="J196" s="2">
        <f>TREND(Calibration!$A$2:$A$4,Calibration!$B$2:$B$4,C196)</f>
        <v>313.31020523317216</v>
      </c>
      <c r="K196" s="2">
        <f>TREND(Calibration!$A$2:$A$4,Calibration!$C$2:$C$4,E196)</f>
        <v>480.071589854781</v>
      </c>
      <c r="L196" s="2">
        <f>TREND(Calibration!$A$2:$A$4,Calibration!$D$2:$D$4,G196)</f>
        <v>559.02193667085623</v>
      </c>
    </row>
    <row r="197" spans="1:12" x14ac:dyDescent="0.25">
      <c r="A197">
        <v>974897</v>
      </c>
      <c r="B197">
        <v>14.864000320000001</v>
      </c>
      <c r="C197">
        <v>0.30243998999999999</v>
      </c>
      <c r="D197">
        <v>37.133998869999999</v>
      </c>
      <c r="E197">
        <v>0.25573000000000001</v>
      </c>
      <c r="F197">
        <v>37.338001249999998</v>
      </c>
      <c r="G197">
        <v>0.76470000000000005</v>
      </c>
      <c r="H197">
        <v>33.278999329999998</v>
      </c>
      <c r="J197" s="2">
        <f>TREND(Calibration!$A$2:$A$4,Calibration!$B$2:$B$4,C197)</f>
        <v>313.79668074811934</v>
      </c>
      <c r="K197" s="2">
        <f>TREND(Calibration!$A$2:$A$4,Calibration!$C$2:$C$4,E197)</f>
        <v>480.071589854781</v>
      </c>
      <c r="L197" s="2">
        <f>TREND(Calibration!$A$2:$A$4,Calibration!$D$2:$D$4,G197)</f>
        <v>554.84067852728549</v>
      </c>
    </row>
    <row r="198" spans="1:12" x14ac:dyDescent="0.25">
      <c r="A198">
        <v>980035</v>
      </c>
      <c r="B198">
        <v>14.82900047</v>
      </c>
      <c r="C198">
        <v>0.30275999999999997</v>
      </c>
      <c r="D198">
        <v>37.168998719999998</v>
      </c>
      <c r="E198">
        <v>0.25534999000000003</v>
      </c>
      <c r="F198">
        <v>37.32799911</v>
      </c>
      <c r="G198">
        <v>0.75550002000000005</v>
      </c>
      <c r="H198">
        <v>33.188999180000003</v>
      </c>
      <c r="J198" s="2">
        <f>TREND(Calibration!$A$2:$A$4,Calibration!$B$2:$B$4,C198)</f>
        <v>315.21192647119415</v>
      </c>
      <c r="K198" s="2">
        <f>TREND(Calibration!$A$2:$A$4,Calibration!$C$2:$C$4,E198)</f>
        <v>477.10499484093611</v>
      </c>
      <c r="L198" s="2">
        <f>TREND(Calibration!$A$2:$A$4,Calibration!$D$2:$D$4,G198)</f>
        <v>548.32078684968303</v>
      </c>
    </row>
    <row r="199" spans="1:12" x14ac:dyDescent="0.25">
      <c r="A199">
        <v>984951</v>
      </c>
      <c r="B199">
        <v>14.789999959999999</v>
      </c>
      <c r="C199">
        <v>0.30210998999999999</v>
      </c>
      <c r="D199">
        <v>37.174999239999998</v>
      </c>
      <c r="E199">
        <v>0.25573000000000001</v>
      </c>
      <c r="F199">
        <v>37.305999759999999</v>
      </c>
      <c r="G199">
        <v>0.75550002000000005</v>
      </c>
      <c r="H199">
        <v>33.198001859999998</v>
      </c>
      <c r="J199" s="2">
        <f>TREND(Calibration!$A$2:$A$4,Calibration!$B$2:$B$4,C199)</f>
        <v>312.33725420327801</v>
      </c>
      <c r="K199" s="2">
        <f>TREND(Calibration!$A$2:$A$4,Calibration!$C$2:$C$4,E199)</f>
        <v>480.071589854781</v>
      </c>
      <c r="L199" s="2">
        <f>TREND(Calibration!$A$2:$A$4,Calibration!$D$2:$D$4,G199)</f>
        <v>548.32078684968303</v>
      </c>
    </row>
    <row r="200" spans="1:12" x14ac:dyDescent="0.25">
      <c r="A200">
        <v>990084</v>
      </c>
      <c r="B200">
        <v>14.805999760000001</v>
      </c>
      <c r="C200">
        <v>0.30210998999999999</v>
      </c>
      <c r="D200">
        <v>37.162998199999997</v>
      </c>
      <c r="E200">
        <v>0.25579000000000002</v>
      </c>
      <c r="F200">
        <v>37.303001399999999</v>
      </c>
      <c r="G200">
        <v>0.74900001000000005</v>
      </c>
      <c r="H200">
        <v>33.208000179999999</v>
      </c>
      <c r="J200" s="2">
        <f>TREND(Calibration!$A$2:$A$4,Calibration!$B$2:$B$4,C200)</f>
        <v>312.33725420327801</v>
      </c>
      <c r="K200" s="2">
        <f>TREND(Calibration!$A$2:$A$4,Calibration!$C$2:$C$4,E200)</f>
        <v>480.5399872675614</v>
      </c>
      <c r="L200" s="2">
        <f>TREND(Calibration!$A$2:$A$4,Calibration!$D$2:$D$4,G200)</f>
        <v>543.71432454179399</v>
      </c>
    </row>
    <row r="201" spans="1:12" x14ac:dyDescent="0.25">
      <c r="A201">
        <v>994893</v>
      </c>
      <c r="B201">
        <v>14.789999959999999</v>
      </c>
      <c r="C201">
        <v>0.30264999999999997</v>
      </c>
      <c r="D201">
        <v>37.150001529999997</v>
      </c>
      <c r="E201">
        <v>0.25567999000000002</v>
      </c>
      <c r="F201">
        <v>37.35400009</v>
      </c>
      <c r="G201">
        <v>0.76039999999999996</v>
      </c>
      <c r="H201">
        <v>33.247001650000001</v>
      </c>
      <c r="J201" s="2">
        <f>TREND(Calibration!$A$2:$A$4,Calibration!$B$2:$B$4,C201)</f>
        <v>314.72545095624696</v>
      </c>
      <c r="K201" s="2">
        <f>TREND(Calibration!$A$2:$A$4,Calibration!$C$2:$C$4,E201)</f>
        <v>479.68118061122846</v>
      </c>
      <c r="L201" s="2">
        <f>TREND(Calibration!$A$2:$A$4,Calibration!$D$2:$D$4,G201)</f>
        <v>551.79333122721619</v>
      </c>
    </row>
    <row r="202" spans="1:12" x14ac:dyDescent="0.25">
      <c r="A202">
        <v>1000130</v>
      </c>
      <c r="B202">
        <v>14.76399994</v>
      </c>
      <c r="C202">
        <v>0.30287001000000002</v>
      </c>
      <c r="D202">
        <v>37.155998230000002</v>
      </c>
      <c r="E202">
        <v>0.25567999000000002</v>
      </c>
      <c r="F202">
        <v>37.351001740000001</v>
      </c>
      <c r="G202">
        <v>0.75929999000000004</v>
      </c>
      <c r="H202">
        <v>33.258998869999999</v>
      </c>
      <c r="J202" s="2">
        <f>TREND(Calibration!$A$2:$A$4,Calibration!$B$2:$B$4,C202)</f>
        <v>315.69844621118818</v>
      </c>
      <c r="K202" s="2">
        <f>TREND(Calibration!$A$2:$A$4,Calibration!$C$2:$C$4,E202)</f>
        <v>479.68118061122846</v>
      </c>
      <c r="L202" s="2">
        <f>TREND(Calibration!$A$2:$A$4,Calibration!$D$2:$D$4,G202)</f>
        <v>551.01377017987932</v>
      </c>
    </row>
    <row r="203" spans="1:12" x14ac:dyDescent="0.25">
      <c r="A203">
        <v>1004887</v>
      </c>
      <c r="B203">
        <v>14.819000239999999</v>
      </c>
      <c r="C203">
        <v>0.30275999999999997</v>
      </c>
      <c r="D203">
        <v>37.187999730000001</v>
      </c>
      <c r="E203">
        <v>0.25600001</v>
      </c>
      <c r="F203">
        <v>37.373001100000003</v>
      </c>
      <c r="G203">
        <v>0.76090002000000001</v>
      </c>
      <c r="H203">
        <v>33.17599869</v>
      </c>
      <c r="J203" s="2">
        <f>TREND(Calibration!$A$2:$A$4,Calibration!$B$2:$B$4,C203)</f>
        <v>315.21192647119415</v>
      </c>
      <c r="K203" s="2">
        <f>TREND(Calibration!$A$2:$A$4,Calibration!$C$2:$C$4,E203)</f>
        <v>482.17945627852851</v>
      </c>
      <c r="L203" s="2">
        <f>TREND(Calibration!$A$2:$A$4,Calibration!$D$2:$D$4,G203)</f>
        <v>552.14768811023498</v>
      </c>
    </row>
    <row r="204" spans="1:12" x14ac:dyDescent="0.25">
      <c r="A204">
        <v>1010002</v>
      </c>
      <c r="B204">
        <v>14.8579998</v>
      </c>
      <c r="C204">
        <v>0.30226999999999998</v>
      </c>
      <c r="D204">
        <v>37.146999360000002</v>
      </c>
      <c r="E204">
        <v>0.25595000000000001</v>
      </c>
      <c r="F204">
        <v>37.362998959999999</v>
      </c>
      <c r="G204">
        <v>0.76580000000000004</v>
      </c>
      <c r="H204">
        <v>33.179000850000001</v>
      </c>
      <c r="J204" s="2">
        <f>TREND(Calibration!$A$2:$A$4,Calibration!$B$2:$B$4,C204)</f>
        <v>313.04489917733872</v>
      </c>
      <c r="K204" s="2">
        <f>TREND(Calibration!$A$2:$A$4,Calibration!$C$2:$C$4,E204)</f>
        <v>481.78904703497597</v>
      </c>
      <c r="L204" s="2">
        <f>TREND(Calibration!$A$2:$A$4,Calibration!$D$2:$D$4,G204)</f>
        <v>555.62023248776825</v>
      </c>
    </row>
    <row r="205" spans="1:12" x14ac:dyDescent="0.25">
      <c r="A205">
        <v>1014905</v>
      </c>
      <c r="B205">
        <v>14.87699986</v>
      </c>
      <c r="C205">
        <v>0.30259999999999998</v>
      </c>
      <c r="D205">
        <v>37.146999360000002</v>
      </c>
      <c r="E205">
        <v>0.25600001</v>
      </c>
      <c r="F205">
        <v>37.293998719999998</v>
      </c>
      <c r="G205">
        <v>0.76359999000000001</v>
      </c>
      <c r="H205">
        <v>33.234001159999998</v>
      </c>
      <c r="J205" s="2">
        <f>TREND(Calibration!$A$2:$A$4,Calibration!$B$2:$B$4,C205)</f>
        <v>314.50432572218006</v>
      </c>
      <c r="K205" s="2">
        <f>TREND(Calibration!$A$2:$A$4,Calibration!$C$2:$C$4,E205)</f>
        <v>482.17945627852851</v>
      </c>
      <c r="L205" s="2">
        <f>TREND(Calibration!$A$2:$A$4,Calibration!$D$2:$D$4,G205)</f>
        <v>554.06111747994839</v>
      </c>
    </row>
    <row r="206" spans="1:12" x14ac:dyDescent="0.25">
      <c r="A206">
        <v>1019961</v>
      </c>
      <c r="B206">
        <v>14.89299965</v>
      </c>
      <c r="C206">
        <v>0.30498001000000002</v>
      </c>
      <c r="D206">
        <v>37.174999239999998</v>
      </c>
      <c r="E206">
        <v>0.25637999</v>
      </c>
      <c r="F206">
        <v>37.347000119999997</v>
      </c>
      <c r="G206">
        <v>0.75660002000000004</v>
      </c>
      <c r="H206">
        <v>33.166000369999999</v>
      </c>
      <c r="J206" s="2">
        <f>TREND(Calibration!$A$2:$A$4,Calibration!$B$2:$B$4,C206)</f>
        <v>325.02993108881037</v>
      </c>
      <c r="K206" s="2">
        <f>TREND(Calibration!$A$2:$A$4,Calibration!$C$2:$C$4,E206)</f>
        <v>485.14581709366712</v>
      </c>
      <c r="L206" s="2">
        <f>TREND(Calibration!$A$2:$A$4,Calibration!$D$2:$D$4,G206)</f>
        <v>549.10034081016579</v>
      </c>
    </row>
    <row r="207" spans="1:12" x14ac:dyDescent="0.25">
      <c r="A207">
        <v>1024894</v>
      </c>
      <c r="B207">
        <v>14.87699986</v>
      </c>
      <c r="C207">
        <v>0.30368000000000001</v>
      </c>
      <c r="D207">
        <v>37.174999239999998</v>
      </c>
      <c r="E207">
        <v>0.25637999</v>
      </c>
      <c r="F207">
        <v>37.308998109999997</v>
      </c>
      <c r="G207">
        <v>0.75440001000000001</v>
      </c>
      <c r="H207">
        <v>33.137001040000001</v>
      </c>
      <c r="J207" s="2">
        <f>TREND(Calibration!$A$2:$A$4,Calibration!$B$2:$B$4,C207)</f>
        <v>319.28063077802472</v>
      </c>
      <c r="K207" s="2">
        <f>TREND(Calibration!$A$2:$A$4,Calibration!$C$2:$C$4,E207)</f>
        <v>485.14581709366712</v>
      </c>
      <c r="L207" s="2">
        <f>TREND(Calibration!$A$2:$A$4,Calibration!$D$2:$D$4,G207)</f>
        <v>547.54122580234593</v>
      </c>
    </row>
    <row r="208" spans="1:12" x14ac:dyDescent="0.25">
      <c r="A208">
        <v>1030019</v>
      </c>
      <c r="B208">
        <v>14.916000370000001</v>
      </c>
      <c r="C208">
        <v>0.30173000999999999</v>
      </c>
      <c r="D208">
        <v>37.127998349999999</v>
      </c>
      <c r="E208">
        <v>0.25615999</v>
      </c>
      <c r="F208">
        <v>37.356998439999998</v>
      </c>
      <c r="G208">
        <v>0.76789998999999998</v>
      </c>
      <c r="H208">
        <v>33.150001529999997</v>
      </c>
      <c r="J208" s="2">
        <f>TREND(Calibration!$A$2:$A$4,Calibration!$B$2:$B$4,C208)</f>
        <v>310.65679087446347</v>
      </c>
      <c r="K208" s="2">
        <f>TREND(Calibration!$A$2:$A$4,Calibration!$C$2:$C$4,E208)</f>
        <v>483.42835991347215</v>
      </c>
      <c r="L208" s="2">
        <f>TREND(Calibration!$A$2:$A$4,Calibration!$D$2:$D$4,G208)</f>
        <v>557.10846478001758</v>
      </c>
    </row>
    <row r="209" spans="1:12" x14ac:dyDescent="0.25">
      <c r="A209">
        <v>1034886</v>
      </c>
      <c r="B209">
        <v>14.91899967</v>
      </c>
      <c r="C209">
        <v>0.30275999999999997</v>
      </c>
      <c r="D209">
        <v>37.083000179999999</v>
      </c>
      <c r="E209">
        <v>0.25584000000000001</v>
      </c>
      <c r="F209">
        <v>37.367000580000003</v>
      </c>
      <c r="G209">
        <v>0.7712</v>
      </c>
      <c r="H209">
        <v>33.198001859999998</v>
      </c>
      <c r="J209" s="2">
        <f>TREND(Calibration!$A$2:$A$4,Calibration!$B$2:$B$4,C209)</f>
        <v>315.21192647119415</v>
      </c>
      <c r="K209" s="2">
        <f>TREND(Calibration!$A$2:$A$4,Calibration!$C$2:$C$4,E209)</f>
        <v>480.93031844487859</v>
      </c>
      <c r="L209" s="2">
        <f>TREND(Calibration!$A$2:$A$4,Calibration!$D$2:$D$4,G209)</f>
        <v>559.4471337483202</v>
      </c>
    </row>
    <row r="210" spans="1:12" x14ac:dyDescent="0.25">
      <c r="A210">
        <v>1040032</v>
      </c>
      <c r="B210">
        <v>14.91899967</v>
      </c>
      <c r="C210">
        <v>0.30287001000000002</v>
      </c>
      <c r="D210">
        <v>37.102001190000003</v>
      </c>
      <c r="E210">
        <v>0.25595000000000001</v>
      </c>
      <c r="F210">
        <v>37.379001619999997</v>
      </c>
      <c r="G210">
        <v>0.77060002000000005</v>
      </c>
      <c r="H210">
        <v>33.17599869</v>
      </c>
      <c r="J210" s="2">
        <f>TREND(Calibration!$A$2:$A$4,Calibration!$B$2:$B$4,C210)</f>
        <v>315.69844621118818</v>
      </c>
      <c r="K210" s="2">
        <f>TREND(Calibration!$A$2:$A$4,Calibration!$C$2:$C$4,E210)</f>
        <v>481.78904703497597</v>
      </c>
      <c r="L210" s="2">
        <f>TREND(Calibration!$A$2:$A$4,Calibration!$D$2:$D$4,G210)</f>
        <v>559.02193667085623</v>
      </c>
    </row>
    <row r="211" spans="1:12" x14ac:dyDescent="0.25">
      <c r="A211">
        <v>1044898</v>
      </c>
      <c r="B211">
        <v>14.954999920000001</v>
      </c>
      <c r="C211">
        <v>0.30426999999999998</v>
      </c>
      <c r="D211">
        <v>37.127998349999999</v>
      </c>
      <c r="E211">
        <v>0.25595000000000001</v>
      </c>
      <c r="F211">
        <v>37.36000061</v>
      </c>
      <c r="G211">
        <v>0.76690000000000003</v>
      </c>
      <c r="H211">
        <v>33.227001190000003</v>
      </c>
      <c r="J211" s="2">
        <f>TREND(Calibration!$A$2:$A$4,Calibration!$B$2:$B$4,C211)</f>
        <v>321.88990854001372</v>
      </c>
      <c r="K211" s="2">
        <f>TREND(Calibration!$A$2:$A$4,Calibration!$C$2:$C$4,E211)</f>
        <v>481.78904703497597</v>
      </c>
      <c r="L211" s="2">
        <f>TREND(Calibration!$A$2:$A$4,Calibration!$D$2:$D$4,G211)</f>
        <v>556.39978644825112</v>
      </c>
    </row>
    <row r="212" spans="1:12" x14ac:dyDescent="0.25">
      <c r="A212">
        <v>1050066</v>
      </c>
      <c r="B212">
        <v>15.006999970000001</v>
      </c>
      <c r="C212">
        <v>0.30399999</v>
      </c>
      <c r="D212">
        <v>37.102001190000003</v>
      </c>
      <c r="E212">
        <v>0.25600001</v>
      </c>
      <c r="F212">
        <v>37.35400009</v>
      </c>
      <c r="G212">
        <v>0.76310003000000004</v>
      </c>
      <c r="H212">
        <v>33.240001679999999</v>
      </c>
      <c r="J212" s="2">
        <f>TREND(Calibration!$A$2:$A$4,Calibration!$B$2:$B$4,C212)</f>
        <v>320.69578805100582</v>
      </c>
      <c r="K212" s="2">
        <f>TREND(Calibration!$A$2:$A$4,Calibration!$C$2:$C$4,E212)</f>
        <v>482.17945627852851</v>
      </c>
      <c r="L212" s="2">
        <f>TREND(Calibration!$A$2:$A$4,Calibration!$D$2:$D$4,G212)</f>
        <v>553.70680311805484</v>
      </c>
    </row>
    <row r="213" spans="1:12" x14ac:dyDescent="0.25">
      <c r="A213">
        <v>1054894</v>
      </c>
      <c r="B213">
        <v>15.022999759999999</v>
      </c>
      <c r="C213">
        <v>0.30351999000000002</v>
      </c>
      <c r="D213">
        <v>37.105998990000003</v>
      </c>
      <c r="E213">
        <v>0.25600001</v>
      </c>
      <c r="F213">
        <v>37.334999080000003</v>
      </c>
      <c r="G213">
        <v>0.76630001999999997</v>
      </c>
      <c r="H213">
        <v>33.125</v>
      </c>
      <c r="J213" s="2">
        <f>TREND(Calibration!$A$2:$A$4,Calibration!$B$2:$B$4,C213)</f>
        <v>318.572985803964</v>
      </c>
      <c r="K213" s="2">
        <f>TREND(Calibration!$A$2:$A$4,Calibration!$C$2:$C$4,E213)</f>
        <v>482.17945627852851</v>
      </c>
      <c r="L213" s="2">
        <f>TREND(Calibration!$A$2:$A$4,Calibration!$D$2:$D$4,G213)</f>
        <v>555.97458937078693</v>
      </c>
    </row>
    <row r="214" spans="1:12" x14ac:dyDescent="0.25">
      <c r="A214">
        <v>1060063</v>
      </c>
      <c r="B214">
        <v>15.1079998</v>
      </c>
      <c r="C214">
        <v>0.30253999999999998</v>
      </c>
      <c r="D214">
        <v>37.133998869999999</v>
      </c>
      <c r="E214">
        <v>0.25606000000000001</v>
      </c>
      <c r="F214">
        <v>37.362998959999999</v>
      </c>
      <c r="G214">
        <v>0.77389996999999999</v>
      </c>
      <c r="H214">
        <v>33.1570015</v>
      </c>
      <c r="J214" s="2">
        <f>TREND(Calibration!$A$2:$A$4,Calibration!$B$2:$B$4,C214)</f>
        <v>314.23897544129977</v>
      </c>
      <c r="K214" s="2">
        <f>TREND(Calibration!$A$2:$A$4,Calibration!$C$2:$C$4,E214)</f>
        <v>482.64777562507356</v>
      </c>
      <c r="L214" s="2">
        <f>TREND(Calibration!$A$2:$A$4,Calibration!$D$2:$D$4,G214)</f>
        <v>561.36056311803372</v>
      </c>
    </row>
    <row r="215" spans="1:12" x14ac:dyDescent="0.25">
      <c r="A215">
        <v>1064893</v>
      </c>
      <c r="B215">
        <v>15.088000299999999</v>
      </c>
      <c r="C215">
        <v>0.29951999000000001</v>
      </c>
      <c r="D215">
        <v>37.155998230000002</v>
      </c>
      <c r="E215">
        <v>0.25633001</v>
      </c>
      <c r="F215">
        <v>37.284000399999996</v>
      </c>
      <c r="G215">
        <v>0.75660002000000004</v>
      </c>
      <c r="H215">
        <v>33.150001529999997</v>
      </c>
      <c r="J215" s="2">
        <f>TREND(Calibration!$A$2:$A$4,Calibration!$B$2:$B$4,C215)</f>
        <v>300.882967078614</v>
      </c>
      <c r="K215" s="2">
        <f>TREND(Calibration!$A$2:$A$4,Calibration!$C$2:$C$4,E215)</f>
        <v>484.75564204882107</v>
      </c>
      <c r="L215" s="2">
        <f>TREND(Calibration!$A$2:$A$4,Calibration!$D$2:$D$4,G215)</f>
        <v>549.10034081016579</v>
      </c>
    </row>
    <row r="216" spans="1:12" x14ac:dyDescent="0.25">
      <c r="A216">
        <v>1070157</v>
      </c>
      <c r="B216">
        <v>15.13399982</v>
      </c>
      <c r="C216">
        <v>0.30168</v>
      </c>
      <c r="D216">
        <v>37.144001009999997</v>
      </c>
      <c r="E216">
        <v>0.25637999</v>
      </c>
      <c r="F216">
        <v>37.367000580000003</v>
      </c>
      <c r="G216">
        <v>0.77280002999999997</v>
      </c>
      <c r="H216">
        <v>33.144001009999997</v>
      </c>
      <c r="J216" s="2">
        <f>TREND(Calibration!$A$2:$A$4,Calibration!$B$2:$B$4,C216)</f>
        <v>310.43562141534971</v>
      </c>
      <c r="K216" s="2">
        <f>TREND(Calibration!$A$2:$A$4,Calibration!$C$2:$C$4,E216)</f>
        <v>485.14581709366712</v>
      </c>
      <c r="L216" s="2">
        <f>TREND(Calibration!$A$2:$A$4,Calibration!$D$2:$D$4,G216)</f>
        <v>560.58105167867598</v>
      </c>
    </row>
    <row r="217" spans="1:12" x14ac:dyDescent="0.25">
      <c r="A217">
        <v>1074887</v>
      </c>
      <c r="B217">
        <v>15.08199978</v>
      </c>
      <c r="C217">
        <v>0.30221998999999999</v>
      </c>
      <c r="D217">
        <v>37.133998869999999</v>
      </c>
      <c r="E217">
        <v>0.25637999</v>
      </c>
      <c r="F217">
        <v>37.293998719999998</v>
      </c>
      <c r="G217">
        <v>0.75929999000000004</v>
      </c>
      <c r="H217">
        <v>33.111999509999997</v>
      </c>
      <c r="J217" s="2">
        <f>TREND(Calibration!$A$2:$A$4,Calibration!$B$2:$B$4,C217)</f>
        <v>312.8237297182252</v>
      </c>
      <c r="K217" s="2">
        <f>TREND(Calibration!$A$2:$A$4,Calibration!$C$2:$C$4,E217)</f>
        <v>485.14581709366712</v>
      </c>
      <c r="L217" s="2">
        <f>TREND(Calibration!$A$2:$A$4,Calibration!$D$2:$D$4,G217)</f>
        <v>551.01377017987932</v>
      </c>
    </row>
    <row r="218" spans="1:12" x14ac:dyDescent="0.25">
      <c r="A218">
        <v>1080018</v>
      </c>
      <c r="B218">
        <v>15.085000040000001</v>
      </c>
      <c r="C218">
        <v>0.30373000999999999</v>
      </c>
      <c r="D218">
        <v>37.111999509999997</v>
      </c>
      <c r="E218">
        <v>0.25626999</v>
      </c>
      <c r="F218">
        <v>37.32799911</v>
      </c>
      <c r="G218">
        <v>0.76740003000000001</v>
      </c>
      <c r="H218">
        <v>33.111999509999997</v>
      </c>
      <c r="J218" s="2">
        <f>TREND(Calibration!$A$2:$A$4,Calibration!$B$2:$B$4,C218)</f>
        <v>319.50180023713824</v>
      </c>
      <c r="K218" s="2">
        <f>TREND(Calibration!$A$2:$A$4,Calibration!$C$2:$C$4,E218)</f>
        <v>484.28708850356975</v>
      </c>
      <c r="L218" s="2">
        <f>TREND(Calibration!$A$2:$A$4,Calibration!$D$2:$D$4,G218)</f>
        <v>556.75415041812403</v>
      </c>
    </row>
    <row r="219" spans="1:12" x14ac:dyDescent="0.25">
      <c r="A219">
        <v>1084895</v>
      </c>
      <c r="B219">
        <v>15.10400009</v>
      </c>
      <c r="C219">
        <v>0.30270999999999998</v>
      </c>
      <c r="D219">
        <v>37.09500122</v>
      </c>
      <c r="E219">
        <v>0.25606000000000001</v>
      </c>
      <c r="F219">
        <v>37.33000183</v>
      </c>
      <c r="G219">
        <v>0.77170002000000004</v>
      </c>
      <c r="H219">
        <v>33.189998629999998</v>
      </c>
      <c r="J219" s="2">
        <f>TREND(Calibration!$A$2:$A$4,Calibration!$B$2:$B$4,C219)</f>
        <v>314.99080123712724</v>
      </c>
      <c r="K219" s="2">
        <f>TREND(Calibration!$A$2:$A$4,Calibration!$C$2:$C$4,E219)</f>
        <v>482.64777562507356</v>
      </c>
      <c r="L219" s="2">
        <f>TREND(Calibration!$A$2:$A$4,Calibration!$D$2:$D$4,G219)</f>
        <v>559.80149063133899</v>
      </c>
    </row>
    <row r="220" spans="1:12" x14ac:dyDescent="0.25">
      <c r="A220">
        <v>1090000</v>
      </c>
      <c r="B220">
        <v>15.10999966</v>
      </c>
      <c r="C220">
        <v>0.30107999000000002</v>
      </c>
      <c r="D220">
        <v>37.113998410000001</v>
      </c>
      <c r="E220">
        <v>0.25600001</v>
      </c>
      <c r="F220">
        <v>37.374000549999998</v>
      </c>
      <c r="G220">
        <v>0.77659999999999996</v>
      </c>
      <c r="H220">
        <v>33.193000789999999</v>
      </c>
      <c r="J220" s="2">
        <f>TREND(Calibration!$A$2:$A$4,Calibration!$B$2:$B$4,C220)</f>
        <v>307.78207438150048</v>
      </c>
      <c r="K220" s="2">
        <f>TREND(Calibration!$A$2:$A$4,Calibration!$C$2:$C$4,E220)</f>
        <v>482.17945627852851</v>
      </c>
      <c r="L220" s="2">
        <f>TREND(Calibration!$A$2:$A$4,Calibration!$D$2:$D$4,G220)</f>
        <v>563.27403500887226</v>
      </c>
    </row>
    <row r="221" spans="1:12" x14ac:dyDescent="0.25">
      <c r="A221">
        <v>1094892</v>
      </c>
      <c r="B221">
        <v>15.097999570000001</v>
      </c>
      <c r="C221">
        <v>0.30070998999999998</v>
      </c>
      <c r="D221">
        <v>37.111999509999997</v>
      </c>
      <c r="E221">
        <v>0.25622001</v>
      </c>
      <c r="F221">
        <v>37.35400009</v>
      </c>
      <c r="G221">
        <v>0.77980000000000005</v>
      </c>
      <c r="H221">
        <v>33.173000340000002</v>
      </c>
      <c r="J221" s="2">
        <f>TREND(Calibration!$A$2:$A$4,Calibration!$B$2:$B$4,C221)</f>
        <v>306.14574764940539</v>
      </c>
      <c r="K221" s="2">
        <f>TREND(Calibration!$A$2:$A$4,Calibration!$C$2:$C$4,E221)</f>
        <v>483.89691345872347</v>
      </c>
      <c r="L221" s="2">
        <f>TREND(Calibration!$A$2:$A$4,Calibration!$D$2:$D$4,G221)</f>
        <v>565.54182834845869</v>
      </c>
    </row>
    <row r="222" spans="1:12" x14ac:dyDescent="0.25">
      <c r="A222">
        <v>1099991</v>
      </c>
      <c r="B222">
        <v>15.09500027</v>
      </c>
      <c r="C222">
        <v>0.30098000000000003</v>
      </c>
      <c r="D222">
        <v>37.111999509999997</v>
      </c>
      <c r="E222">
        <v>0.25595000000000001</v>
      </c>
      <c r="F222">
        <v>37.351001740000001</v>
      </c>
      <c r="G222">
        <v>0.77549999999999997</v>
      </c>
      <c r="H222">
        <v>33.186000819999997</v>
      </c>
      <c r="J222" s="2">
        <f>TREND(Calibration!$A$2:$A$4,Calibration!$B$2:$B$4,C222)</f>
        <v>307.33986813841352</v>
      </c>
      <c r="K222" s="2">
        <f>TREND(Calibration!$A$2:$A$4,Calibration!$C$2:$C$4,E222)</f>
        <v>481.78904703497597</v>
      </c>
      <c r="L222" s="2">
        <f>TREND(Calibration!$A$2:$A$4,Calibration!$D$2:$D$4,G222)</f>
        <v>562.49448104838939</v>
      </c>
    </row>
    <row r="223" spans="1:12" x14ac:dyDescent="0.25">
      <c r="A223">
        <v>1104889</v>
      </c>
      <c r="B223">
        <v>15.088000299999999</v>
      </c>
      <c r="C223">
        <v>0.30357000000000001</v>
      </c>
      <c r="D223">
        <v>37.127998349999999</v>
      </c>
      <c r="E223">
        <v>0.25600001</v>
      </c>
      <c r="F223">
        <v>37.312999730000001</v>
      </c>
      <c r="G223">
        <v>0.76789998999999998</v>
      </c>
      <c r="H223">
        <v>33.198001859999998</v>
      </c>
      <c r="J223" s="2">
        <f>TREND(Calibration!$A$2:$A$4,Calibration!$B$2:$B$4,C223)</f>
        <v>318.79415526307753</v>
      </c>
      <c r="K223" s="2">
        <f>TREND(Calibration!$A$2:$A$4,Calibration!$C$2:$C$4,E223)</f>
        <v>482.17945627852851</v>
      </c>
      <c r="L223" s="2">
        <f>TREND(Calibration!$A$2:$A$4,Calibration!$D$2:$D$4,G223)</f>
        <v>557.10846478001758</v>
      </c>
    </row>
    <row r="224" spans="1:12" x14ac:dyDescent="0.25">
      <c r="A224">
        <v>1110018</v>
      </c>
      <c r="B224">
        <v>15.07499981</v>
      </c>
      <c r="C224">
        <v>0.30480998999999998</v>
      </c>
      <c r="D224">
        <v>37.144001009999997</v>
      </c>
      <c r="E224">
        <v>0.25600001</v>
      </c>
      <c r="F224">
        <v>37.319000240000001</v>
      </c>
      <c r="G224">
        <v>0.76630001999999997</v>
      </c>
      <c r="H224">
        <v>33.152999880000003</v>
      </c>
      <c r="J224" s="2">
        <f>TREND(Calibration!$A$2:$A$4,Calibration!$B$2:$B$4,C224)</f>
        <v>324.27801684288897</v>
      </c>
      <c r="K224" s="2">
        <f>TREND(Calibration!$A$2:$A$4,Calibration!$C$2:$C$4,E224)</f>
        <v>482.17945627852851</v>
      </c>
      <c r="L224" s="2">
        <f>TREND(Calibration!$A$2:$A$4,Calibration!$D$2:$D$4,G224)</f>
        <v>555.97458937078693</v>
      </c>
    </row>
    <row r="225" spans="1:12" x14ac:dyDescent="0.25">
      <c r="A225">
        <v>1114886</v>
      </c>
      <c r="B225">
        <v>15.04899979</v>
      </c>
      <c r="C225">
        <v>0.30325001000000001</v>
      </c>
      <c r="D225">
        <v>37.102001190000003</v>
      </c>
      <c r="E225">
        <v>0.25600001</v>
      </c>
      <c r="F225">
        <v>37.32799911</v>
      </c>
      <c r="G225">
        <v>0.76090002000000001</v>
      </c>
      <c r="H225">
        <v>33.131000520000001</v>
      </c>
      <c r="J225" s="2">
        <f>TREND(Calibration!$A$2:$A$4,Calibration!$B$2:$B$4,C225)</f>
        <v>317.37899799009642</v>
      </c>
      <c r="K225" s="2">
        <f>TREND(Calibration!$A$2:$A$4,Calibration!$C$2:$C$4,E225)</f>
        <v>482.17945627852851</v>
      </c>
      <c r="L225" s="2">
        <f>TREND(Calibration!$A$2:$A$4,Calibration!$D$2:$D$4,G225)</f>
        <v>552.14768811023498</v>
      </c>
    </row>
    <row r="226" spans="1:12" x14ac:dyDescent="0.25">
      <c r="A226">
        <v>1120065</v>
      </c>
      <c r="B226">
        <v>15.06499958</v>
      </c>
      <c r="C226">
        <v>0.30221998999999999</v>
      </c>
      <c r="D226">
        <v>37.07400131</v>
      </c>
      <c r="E226">
        <v>0.25611001</v>
      </c>
      <c r="F226">
        <v>37.334999080000003</v>
      </c>
      <c r="G226">
        <v>0.76740003000000001</v>
      </c>
      <c r="H226">
        <v>33.104999540000001</v>
      </c>
      <c r="J226" s="2">
        <f>TREND(Calibration!$A$2:$A$4,Calibration!$B$2:$B$4,C226)</f>
        <v>312.8237297182252</v>
      </c>
      <c r="K226" s="2">
        <f>TREND(Calibration!$A$2:$A$4,Calibration!$C$2:$C$4,E226)</f>
        <v>483.0381848686261</v>
      </c>
      <c r="L226" s="2">
        <f>TREND(Calibration!$A$2:$A$4,Calibration!$D$2:$D$4,G226)</f>
        <v>556.75415041812403</v>
      </c>
    </row>
    <row r="227" spans="1:12" x14ac:dyDescent="0.25">
      <c r="A227">
        <v>1124932</v>
      </c>
      <c r="B227">
        <v>15.04899979</v>
      </c>
      <c r="C227">
        <v>0.30248999999999998</v>
      </c>
      <c r="D227">
        <v>37.087001800000003</v>
      </c>
      <c r="E227">
        <v>0.25600001</v>
      </c>
      <c r="F227">
        <v>37.340999600000004</v>
      </c>
      <c r="G227">
        <v>0.77060002000000005</v>
      </c>
      <c r="H227">
        <v>33.192001339999997</v>
      </c>
      <c r="J227" s="2">
        <f>TREND(Calibration!$A$2:$A$4,Calibration!$B$2:$B$4,C227)</f>
        <v>314.01785020723287</v>
      </c>
      <c r="K227" s="2">
        <f>TREND(Calibration!$A$2:$A$4,Calibration!$C$2:$C$4,E227)</f>
        <v>482.17945627852851</v>
      </c>
      <c r="L227" s="2">
        <f>TREND(Calibration!$A$2:$A$4,Calibration!$D$2:$D$4,G227)</f>
        <v>559.02193667085623</v>
      </c>
    </row>
    <row r="228" spans="1:12" x14ac:dyDescent="0.25">
      <c r="A228">
        <v>1129955</v>
      </c>
      <c r="B228">
        <v>15.04599953</v>
      </c>
      <c r="C228">
        <v>0.30253999999999998</v>
      </c>
      <c r="D228">
        <v>37.105998990000003</v>
      </c>
      <c r="E228">
        <v>0.25633001</v>
      </c>
      <c r="F228">
        <v>37.325000760000002</v>
      </c>
      <c r="G228">
        <v>0.76690000000000003</v>
      </c>
      <c r="H228">
        <v>33.115001679999999</v>
      </c>
      <c r="J228" s="2">
        <f>TREND(Calibration!$A$2:$A$4,Calibration!$B$2:$B$4,C228)</f>
        <v>314.23897544129977</v>
      </c>
      <c r="K228" s="2">
        <f>TREND(Calibration!$A$2:$A$4,Calibration!$C$2:$C$4,E228)</f>
        <v>484.75564204882107</v>
      </c>
      <c r="L228" s="2">
        <f>TREND(Calibration!$A$2:$A$4,Calibration!$D$2:$D$4,G228)</f>
        <v>556.39978644825112</v>
      </c>
    </row>
    <row r="229" spans="1:12" x14ac:dyDescent="0.25">
      <c r="A229">
        <v>1134895</v>
      </c>
      <c r="B229">
        <v>15.059000019999999</v>
      </c>
      <c r="C229">
        <v>0.30125001000000001</v>
      </c>
      <c r="D229">
        <v>37.076999659999998</v>
      </c>
      <c r="E229">
        <v>0.25633001</v>
      </c>
      <c r="F229">
        <v>37.32799911</v>
      </c>
      <c r="G229">
        <v>0.77329999000000005</v>
      </c>
      <c r="H229">
        <v>33.210998539999999</v>
      </c>
      <c r="J229" s="2">
        <f>TREND(Calibration!$A$2:$A$4,Calibration!$B$2:$B$4,C229)</f>
        <v>308.53398862742142</v>
      </c>
      <c r="K229" s="2">
        <f>TREND(Calibration!$A$2:$A$4,Calibration!$C$2:$C$4,E229)</f>
        <v>484.75564204882107</v>
      </c>
      <c r="L229" s="2">
        <f>TREND(Calibration!$A$2:$A$4,Calibration!$D$2:$D$4,G229)</f>
        <v>560.93536604056965</v>
      </c>
    </row>
    <row r="230" spans="1:12" x14ac:dyDescent="0.25">
      <c r="A230">
        <v>1140032</v>
      </c>
      <c r="B230">
        <v>15.01399994</v>
      </c>
      <c r="C230">
        <v>0.30092001000000002</v>
      </c>
      <c r="D230">
        <v>37.146999360000002</v>
      </c>
      <c r="E230">
        <v>0.25606000000000001</v>
      </c>
      <c r="F230">
        <v>37.325000760000002</v>
      </c>
      <c r="G230">
        <v>0.7712</v>
      </c>
      <c r="H230">
        <v>33.201999659999998</v>
      </c>
      <c r="J230" s="2">
        <f>TREND(Calibration!$A$2:$A$4,Calibration!$B$2:$B$4,C230)</f>
        <v>307.07456208258009</v>
      </c>
      <c r="K230" s="2">
        <f>TREND(Calibration!$A$2:$A$4,Calibration!$C$2:$C$4,E230)</f>
        <v>482.64777562507356</v>
      </c>
      <c r="L230" s="2">
        <f>TREND(Calibration!$A$2:$A$4,Calibration!$D$2:$D$4,G230)</f>
        <v>559.4471337483202</v>
      </c>
    </row>
    <row r="231" spans="1:12" x14ac:dyDescent="0.25">
      <c r="A231">
        <v>1144888</v>
      </c>
      <c r="B231">
        <v>15.03299999</v>
      </c>
      <c r="C231">
        <v>0.29854000000000003</v>
      </c>
      <c r="D231">
        <v>37.098999020000001</v>
      </c>
      <c r="E231">
        <v>0.25600001</v>
      </c>
      <c r="F231">
        <v>37.344001769999998</v>
      </c>
      <c r="G231">
        <v>0.77010000000000001</v>
      </c>
      <c r="H231">
        <v>33.120998380000003</v>
      </c>
      <c r="J231" s="2">
        <f>TREND(Calibration!$A$2:$A$4,Calibration!$B$2:$B$4,C231)</f>
        <v>296.54895671595023</v>
      </c>
      <c r="K231" s="2">
        <f>TREND(Calibration!$A$2:$A$4,Calibration!$C$2:$C$4,E231)</f>
        <v>482.17945627852851</v>
      </c>
      <c r="L231" s="2">
        <f>TREND(Calibration!$A$2:$A$4,Calibration!$D$2:$D$4,G231)</f>
        <v>558.66757978783744</v>
      </c>
    </row>
    <row r="232" spans="1:12" x14ac:dyDescent="0.25">
      <c r="A232">
        <v>1150275</v>
      </c>
      <c r="B232">
        <v>15.001000400000001</v>
      </c>
      <c r="C232">
        <v>0.30114001000000001</v>
      </c>
      <c r="D232">
        <v>37.070999149999999</v>
      </c>
      <c r="E232">
        <v>0.25595000000000001</v>
      </c>
      <c r="F232">
        <v>37.356998439999998</v>
      </c>
      <c r="G232">
        <v>0.76789998999999998</v>
      </c>
      <c r="H232">
        <v>33.073001859999998</v>
      </c>
      <c r="J232" s="2">
        <f>TREND(Calibration!$A$2:$A$4,Calibration!$B$2:$B$4,C232)</f>
        <v>308.04751311247446</v>
      </c>
      <c r="K232" s="2">
        <f>TREND(Calibration!$A$2:$A$4,Calibration!$C$2:$C$4,E232)</f>
        <v>481.78904703497597</v>
      </c>
      <c r="L232" s="2">
        <f>TREND(Calibration!$A$2:$A$4,Calibration!$D$2:$D$4,G232)</f>
        <v>557.10846478001758</v>
      </c>
    </row>
    <row r="233" spans="1:12" x14ac:dyDescent="0.25">
      <c r="A233">
        <v>1154894</v>
      </c>
      <c r="B233">
        <v>14.980999949999999</v>
      </c>
      <c r="C233">
        <v>0.31568000000000002</v>
      </c>
      <c r="D233">
        <v>37.105998990000003</v>
      </c>
      <c r="E233">
        <v>0.25606000000000001</v>
      </c>
      <c r="F233">
        <v>37.325000760000002</v>
      </c>
      <c r="G233">
        <v>0.77549999999999997</v>
      </c>
      <c r="H233">
        <v>33.186000819999997</v>
      </c>
      <c r="J233" s="2">
        <f>TREND(Calibration!$A$2:$A$4,Calibration!$B$2:$B$4,C233)</f>
        <v>372.35068695407426</v>
      </c>
      <c r="K233" s="2">
        <f>TREND(Calibration!$A$2:$A$4,Calibration!$C$2:$C$4,E233)</f>
        <v>482.64777562507356</v>
      </c>
      <c r="L233" s="2">
        <f>TREND(Calibration!$A$2:$A$4,Calibration!$D$2:$D$4,G233)</f>
        <v>562.49448104838939</v>
      </c>
    </row>
    <row r="234" spans="1:12" x14ac:dyDescent="0.25">
      <c r="A234">
        <v>1160097</v>
      </c>
      <c r="B234">
        <v>14.98400021</v>
      </c>
      <c r="C234">
        <v>0.29778999</v>
      </c>
      <c r="D234">
        <v>37.07400131</v>
      </c>
      <c r="E234">
        <v>0.25600001</v>
      </c>
      <c r="F234">
        <v>37.369998930000001</v>
      </c>
      <c r="G234">
        <v>0.78090000000000004</v>
      </c>
      <c r="H234">
        <v>33.173000340000002</v>
      </c>
      <c r="J234" s="2">
        <f>TREND(Calibration!$A$2:$A$4,Calibration!$B$2:$B$4,C234)</f>
        <v>293.23203397990005</v>
      </c>
      <c r="K234" s="2">
        <f>TREND(Calibration!$A$2:$A$4,Calibration!$C$2:$C$4,E234)</f>
        <v>482.17945627852851</v>
      </c>
      <c r="L234" s="2">
        <f>TREND(Calibration!$A$2:$A$4,Calibration!$D$2:$D$4,G234)</f>
        <v>566.32138230894145</v>
      </c>
    </row>
    <row r="235" spans="1:12" x14ac:dyDescent="0.25">
      <c r="A235">
        <v>1164886</v>
      </c>
      <c r="B235">
        <v>14.96500015</v>
      </c>
      <c r="C235">
        <v>0.30076000000000003</v>
      </c>
      <c r="D235">
        <v>37.118000029999997</v>
      </c>
      <c r="E235">
        <v>0.25567999000000002</v>
      </c>
      <c r="F235">
        <v>37.290000919999997</v>
      </c>
      <c r="G235">
        <v>0.76580000000000004</v>
      </c>
      <c r="H235">
        <v>33.109001159999998</v>
      </c>
      <c r="J235" s="2">
        <f>TREND(Calibration!$A$2:$A$4,Calibration!$B$2:$B$4,C235)</f>
        <v>306.36691710851937</v>
      </c>
      <c r="K235" s="2">
        <f>TREND(Calibration!$A$2:$A$4,Calibration!$C$2:$C$4,E235)</f>
        <v>479.68118061122846</v>
      </c>
      <c r="L235" s="2">
        <f>TREND(Calibration!$A$2:$A$4,Calibration!$D$2:$D$4,G235)</f>
        <v>555.62023248776825</v>
      </c>
    </row>
    <row r="236" spans="1:12" x14ac:dyDescent="0.25">
      <c r="A236">
        <v>1170016</v>
      </c>
      <c r="B236">
        <v>14.93900013</v>
      </c>
      <c r="C236">
        <v>0.30195000999999999</v>
      </c>
      <c r="D236">
        <v>37.096000670000002</v>
      </c>
      <c r="E236">
        <v>0.25562000000000001</v>
      </c>
      <c r="F236">
        <v>37.308998109999997</v>
      </c>
      <c r="G236">
        <v>0.76690000000000003</v>
      </c>
      <c r="H236">
        <v>33.146999360000002</v>
      </c>
      <c r="J236" s="2">
        <f>TREND(Calibration!$A$2:$A$4,Calibration!$B$2:$B$4,C236)</f>
        <v>311.62974190435762</v>
      </c>
      <c r="K236" s="2">
        <f>TREND(Calibration!$A$2:$A$4,Calibration!$C$2:$C$4,E236)</f>
        <v>479.2128612646834</v>
      </c>
      <c r="L236" s="2">
        <f>TREND(Calibration!$A$2:$A$4,Calibration!$D$2:$D$4,G236)</f>
        <v>556.39978644825112</v>
      </c>
    </row>
    <row r="237" spans="1:12" x14ac:dyDescent="0.25">
      <c r="A237">
        <v>1174891</v>
      </c>
      <c r="B237">
        <v>14.93900013</v>
      </c>
      <c r="C237">
        <v>0.30140999000000002</v>
      </c>
      <c r="D237">
        <v>37.108001710000003</v>
      </c>
      <c r="E237">
        <v>0.25573000000000001</v>
      </c>
      <c r="F237">
        <v>37.346000670000002</v>
      </c>
      <c r="G237">
        <v>0.77229999999999999</v>
      </c>
      <c r="H237">
        <v>33.068000789999999</v>
      </c>
      <c r="J237" s="2">
        <f>TREND(Calibration!$A$2:$A$4,Calibration!$B$2:$B$4,C237)</f>
        <v>309.24150092634181</v>
      </c>
      <c r="K237" s="2">
        <f>TREND(Calibration!$A$2:$A$4,Calibration!$C$2:$C$4,E237)</f>
        <v>480.071589854781</v>
      </c>
      <c r="L237" s="2">
        <f>TREND(Calibration!$A$2:$A$4,Calibration!$D$2:$D$4,G237)</f>
        <v>560.22668770880307</v>
      </c>
    </row>
    <row r="238" spans="1:12" x14ac:dyDescent="0.25">
      <c r="A238">
        <v>1180047</v>
      </c>
      <c r="B238">
        <v>14.916000370000001</v>
      </c>
      <c r="C238">
        <v>0.29567999</v>
      </c>
      <c r="D238">
        <v>37.091999049999998</v>
      </c>
      <c r="E238">
        <v>0.25573000000000001</v>
      </c>
      <c r="F238">
        <v>37.368000029999997</v>
      </c>
      <c r="G238">
        <v>0.77770001</v>
      </c>
      <c r="H238">
        <v>33.145000459999999</v>
      </c>
      <c r="J238" s="2">
        <f>TREND(Calibration!$A$2:$A$4,Calibration!$B$2:$B$4,C238)</f>
        <v>283.90054910227809</v>
      </c>
      <c r="K238" s="2">
        <f>TREND(Calibration!$A$2:$A$4,Calibration!$C$2:$C$4,E238)</f>
        <v>480.071589854781</v>
      </c>
      <c r="L238" s="2">
        <f>TREND(Calibration!$A$2:$A$4,Calibration!$D$2:$D$4,G238)</f>
        <v>564.05359605620924</v>
      </c>
    </row>
    <row r="239" spans="1:12" x14ac:dyDescent="0.25">
      <c r="A239">
        <v>1184894</v>
      </c>
      <c r="B239">
        <v>14.85499954</v>
      </c>
      <c r="C239">
        <v>0.30087000000000003</v>
      </c>
      <c r="D239">
        <v>37.076999659999998</v>
      </c>
      <c r="E239">
        <v>0.25562000000000001</v>
      </c>
      <c r="F239">
        <v>37.35400009</v>
      </c>
      <c r="G239">
        <v>0.7712</v>
      </c>
      <c r="H239">
        <v>33.0890007</v>
      </c>
      <c r="J239" s="2">
        <f>TREND(Calibration!$A$2:$A$4,Calibration!$B$2:$B$4,C239)</f>
        <v>306.85339262346656</v>
      </c>
      <c r="K239" s="2">
        <f>TREND(Calibration!$A$2:$A$4,Calibration!$C$2:$C$4,E239)</f>
        <v>479.2128612646834</v>
      </c>
      <c r="L239" s="2">
        <f>TREND(Calibration!$A$2:$A$4,Calibration!$D$2:$D$4,G239)</f>
        <v>559.4471337483202</v>
      </c>
    </row>
    <row r="240" spans="1:12" x14ac:dyDescent="0.25">
      <c r="A240">
        <v>1190113</v>
      </c>
      <c r="B240">
        <v>14.868000029999999</v>
      </c>
      <c r="C240">
        <v>0.30005999999999999</v>
      </c>
      <c r="D240">
        <v>37.057998660000003</v>
      </c>
      <c r="E240">
        <v>0.25562000000000001</v>
      </c>
      <c r="F240">
        <v>37.344001769999998</v>
      </c>
      <c r="G240">
        <v>0.77280002999999997</v>
      </c>
      <c r="H240">
        <v>33.067001339999997</v>
      </c>
      <c r="J240" s="2">
        <f>TREND(Calibration!$A$2:$A$4,Calibration!$B$2:$B$4,C240)</f>
        <v>303.27116383158295</v>
      </c>
      <c r="K240" s="2">
        <f>TREND(Calibration!$A$2:$A$4,Calibration!$C$2:$C$4,E240)</f>
        <v>479.2128612646834</v>
      </c>
      <c r="L240" s="2">
        <f>TREND(Calibration!$A$2:$A$4,Calibration!$D$2:$D$4,G240)</f>
        <v>560.58105167867598</v>
      </c>
    </row>
    <row r="241" spans="1:12" x14ac:dyDescent="0.25">
      <c r="A241">
        <v>1194888</v>
      </c>
      <c r="B241">
        <v>14.84500027</v>
      </c>
      <c r="C241">
        <v>0.30184000999999999</v>
      </c>
      <c r="D241">
        <v>37.105998990000003</v>
      </c>
      <c r="E241">
        <v>0.25567999000000002</v>
      </c>
      <c r="F241">
        <v>37.277999880000003</v>
      </c>
      <c r="G241">
        <v>0.76789998999999998</v>
      </c>
      <c r="H241">
        <v>33.076000209999997</v>
      </c>
      <c r="J241" s="2">
        <f>TREND(Calibration!$A$2:$A$4,Calibration!$B$2:$B$4,C241)</f>
        <v>311.14326638941043</v>
      </c>
      <c r="K241" s="2">
        <f>TREND(Calibration!$A$2:$A$4,Calibration!$C$2:$C$4,E241)</f>
        <v>479.68118061122846</v>
      </c>
      <c r="L241" s="2">
        <f>TREND(Calibration!$A$2:$A$4,Calibration!$D$2:$D$4,G241)</f>
        <v>557.10846478001758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137</v>
      </c>
      <c r="B2">
        <v>14.541000370000001</v>
      </c>
      <c r="C2">
        <v>0.29833000999999998</v>
      </c>
      <c r="D2">
        <v>38.020000459999999</v>
      </c>
      <c r="E2">
        <v>0.24989</v>
      </c>
      <c r="F2">
        <v>37.195999149999999</v>
      </c>
      <c r="G2">
        <v>0.50120001999999997</v>
      </c>
      <c r="H2">
        <v>34.242000580000003</v>
      </c>
      <c r="J2" s="2">
        <f>TREND(Calibration!$A$2:$A$4,Calibration!$B$2:$B$4,C2)</f>
        <v>295.62027495791585</v>
      </c>
      <c r="K2" s="2">
        <f>TREND(Calibration!$A$2:$A$4,Calibration!$C$2:$C$4,E2)</f>
        <v>434.48090834414847</v>
      </c>
      <c r="L2" s="2">
        <f>TREND(Calibration!$A$2:$A$4,Calibration!$D$2:$D$4,G2)</f>
        <v>368.10208489442857</v>
      </c>
    </row>
    <row r="3" spans="1:12" x14ac:dyDescent="0.25">
      <c r="A3">
        <v>3179</v>
      </c>
      <c r="B3">
        <v>14.50199986</v>
      </c>
      <c r="C3">
        <v>0.29588999999999999</v>
      </c>
      <c r="D3">
        <v>38.055000309999997</v>
      </c>
      <c r="E3">
        <v>0.25</v>
      </c>
      <c r="F3">
        <v>37.123001100000003</v>
      </c>
      <c r="G3">
        <v>0.49039999000000001</v>
      </c>
      <c r="H3">
        <v>34.248001100000003</v>
      </c>
      <c r="J3" s="2">
        <f>TREND(Calibration!$A$2:$A$4,Calibration!$B$2:$B$4,C3)</f>
        <v>284.82931931040571</v>
      </c>
      <c r="K3" s="2">
        <f>TREND(Calibration!$A$2:$A$4,Calibration!$C$2:$C$4,E3)</f>
        <v>435.33963693424607</v>
      </c>
      <c r="L3" s="2">
        <f>TREND(Calibration!$A$2:$A$4,Calibration!$D$2:$D$4,G3)</f>
        <v>360.44826111276205</v>
      </c>
    </row>
    <row r="4" spans="1:12" x14ac:dyDescent="0.25">
      <c r="A4">
        <v>8263</v>
      </c>
      <c r="B4">
        <v>14.56000042</v>
      </c>
      <c r="C4">
        <v>0.30217000999999999</v>
      </c>
      <c r="D4">
        <v>38.061000819999997</v>
      </c>
      <c r="E4">
        <v>0.25005999000000001</v>
      </c>
      <c r="F4">
        <v>37.138999939999998</v>
      </c>
      <c r="G4">
        <v>0.48769999000000003</v>
      </c>
      <c r="H4">
        <v>34.238998410000001</v>
      </c>
      <c r="J4" s="2">
        <f>TREND(Calibration!$A$2:$A$4,Calibration!$B$2:$B$4,C4)</f>
        <v>312.60269293425176</v>
      </c>
      <c r="K4" s="2">
        <f>TREND(Calibration!$A$2:$A$4,Calibration!$C$2:$C$4,E4)</f>
        <v>435.80795628079113</v>
      </c>
      <c r="L4" s="2">
        <f>TREND(Calibration!$A$2:$A$4,Calibration!$D$2:$D$4,G4)</f>
        <v>358.53481048248608</v>
      </c>
    </row>
    <row r="5" spans="1:12" x14ac:dyDescent="0.25">
      <c r="A5">
        <v>13184</v>
      </c>
      <c r="B5">
        <v>14.64099979</v>
      </c>
      <c r="C5">
        <v>0.29664998999999997</v>
      </c>
      <c r="D5">
        <v>38.006999970000003</v>
      </c>
      <c r="E5">
        <v>0.24995001</v>
      </c>
      <c r="F5">
        <v>37.193000789999999</v>
      </c>
      <c r="G5">
        <v>0.49900000999999999</v>
      </c>
      <c r="H5">
        <v>34.222000119999997</v>
      </c>
      <c r="J5" s="2">
        <f>TREND(Calibration!$A$2:$A$4,Calibration!$B$2:$B$4,C5)</f>
        <v>288.19037864317534</v>
      </c>
      <c r="K5" s="2">
        <f>TREND(Calibration!$A$2:$A$4,Calibration!$C$2:$C$4,E5)</f>
        <v>434.94938382316445</v>
      </c>
      <c r="L5" s="2">
        <f>TREND(Calibration!$A$2:$A$4,Calibration!$D$2:$D$4,G5)</f>
        <v>366.54296988660877</v>
      </c>
    </row>
    <row r="6" spans="1:12" x14ac:dyDescent="0.25">
      <c r="A6">
        <v>18180</v>
      </c>
      <c r="B6">
        <v>14.602000240000001</v>
      </c>
      <c r="C6">
        <v>0.29503000000000001</v>
      </c>
      <c r="D6">
        <v>38.006999970000003</v>
      </c>
      <c r="E6">
        <v>0.25</v>
      </c>
      <c r="F6">
        <v>37.131999970000003</v>
      </c>
      <c r="G6">
        <v>0.49090001</v>
      </c>
      <c r="H6">
        <v>34.242000580000003</v>
      </c>
      <c r="J6" s="2">
        <f>TREND(Calibration!$A$2:$A$4,Calibration!$B$2:$B$4,C6)</f>
        <v>281.02596528445565</v>
      </c>
      <c r="K6" s="2">
        <f>TREND(Calibration!$A$2:$A$4,Calibration!$C$2:$C$4,E6)</f>
        <v>435.33963693424607</v>
      </c>
      <c r="L6" s="2">
        <f>TREND(Calibration!$A$2:$A$4,Calibration!$D$2:$D$4,G6)</f>
        <v>360.80261799578079</v>
      </c>
    </row>
    <row r="7" spans="1:12" x14ac:dyDescent="0.25">
      <c r="A7">
        <v>23182</v>
      </c>
      <c r="B7">
        <v>14.65699959</v>
      </c>
      <c r="C7">
        <v>0.29664998999999997</v>
      </c>
      <c r="D7">
        <v>38.026000979999999</v>
      </c>
      <c r="E7">
        <v>0.25</v>
      </c>
      <c r="F7">
        <v>37.173999790000003</v>
      </c>
      <c r="G7">
        <v>0.49790001</v>
      </c>
      <c r="H7">
        <v>34.244998930000001</v>
      </c>
      <c r="J7" s="2">
        <f>TREND(Calibration!$A$2:$A$4,Calibration!$B$2:$B$4,C7)</f>
        <v>288.19037864317534</v>
      </c>
      <c r="K7" s="2">
        <f>TREND(Calibration!$A$2:$A$4,Calibration!$C$2:$C$4,E7)</f>
        <v>435.33963693424607</v>
      </c>
      <c r="L7" s="2">
        <f>TREND(Calibration!$A$2:$A$4,Calibration!$D$2:$D$4,G7)</f>
        <v>365.76341592612596</v>
      </c>
    </row>
    <row r="8" spans="1:12" x14ac:dyDescent="0.25">
      <c r="A8">
        <v>28181</v>
      </c>
      <c r="B8">
        <v>14.67399979</v>
      </c>
      <c r="C8">
        <v>0.29887000000000002</v>
      </c>
      <c r="D8">
        <v>38.05099869</v>
      </c>
      <c r="E8">
        <v>0.25</v>
      </c>
      <c r="F8">
        <v>37.2179985</v>
      </c>
      <c r="G8">
        <v>0.49900000999999999</v>
      </c>
      <c r="H8">
        <v>34.23500061</v>
      </c>
      <c r="J8" s="2">
        <f>TREND(Calibration!$A$2:$A$4,Calibration!$B$2:$B$4,C8)</f>
        <v>298.00838326079156</v>
      </c>
      <c r="K8" s="2">
        <f>TREND(Calibration!$A$2:$A$4,Calibration!$C$2:$C$4,E8)</f>
        <v>435.33963693424607</v>
      </c>
      <c r="L8" s="2">
        <f>TREND(Calibration!$A$2:$A$4,Calibration!$D$2:$D$4,G8)</f>
        <v>366.54296988660877</v>
      </c>
    </row>
    <row r="9" spans="1:12" x14ac:dyDescent="0.25">
      <c r="A9">
        <v>33181</v>
      </c>
      <c r="B9">
        <v>14.708999629999999</v>
      </c>
      <c r="C9">
        <v>0.30670999999999998</v>
      </c>
      <c r="D9">
        <v>38.028999329999998</v>
      </c>
      <c r="E9">
        <v>0.25</v>
      </c>
      <c r="F9">
        <v>37.173999790000003</v>
      </c>
      <c r="G9">
        <v>0.49579999000000002</v>
      </c>
      <c r="H9">
        <v>34.178001399999999</v>
      </c>
      <c r="J9" s="2">
        <f>TREND(Calibration!$A$2:$A$4,Calibration!$B$2:$B$4,C9)</f>
        <v>332.68081996247702</v>
      </c>
      <c r="K9" s="2">
        <f>TREND(Calibration!$A$2:$A$4,Calibration!$C$2:$C$4,E9)</f>
        <v>435.33963693424607</v>
      </c>
      <c r="L9" s="2">
        <f>TREND(Calibration!$A$2:$A$4,Calibration!$D$2:$D$4,G9)</f>
        <v>364.27516237331406</v>
      </c>
    </row>
    <row r="10" spans="1:12" x14ac:dyDescent="0.25">
      <c r="A10">
        <v>38183</v>
      </c>
      <c r="B10">
        <v>14.68700027</v>
      </c>
      <c r="C10">
        <v>0.29725000000000001</v>
      </c>
      <c r="D10">
        <v>38.0320015</v>
      </c>
      <c r="E10">
        <v>0.25</v>
      </c>
      <c r="F10">
        <v>37.173999790000003</v>
      </c>
      <c r="G10">
        <v>0.49950000999999999</v>
      </c>
      <c r="H10">
        <v>34.20299911</v>
      </c>
      <c r="J10" s="2">
        <f>TREND(Calibration!$A$2:$A$4,Calibration!$B$2:$B$4,C10)</f>
        <v>290.8439256770248</v>
      </c>
      <c r="K10" s="2">
        <f>TREND(Calibration!$A$2:$A$4,Calibration!$C$2:$C$4,E10)</f>
        <v>435.33963693424607</v>
      </c>
      <c r="L10" s="2">
        <f>TREND(Calibration!$A$2:$A$4,Calibration!$D$2:$D$4,G10)</f>
        <v>366.89731259591917</v>
      </c>
    </row>
    <row r="11" spans="1:12" x14ac:dyDescent="0.25">
      <c r="A11">
        <v>43182</v>
      </c>
      <c r="B11">
        <v>14.68999958</v>
      </c>
      <c r="C11">
        <v>0.29756999000000001</v>
      </c>
      <c r="D11">
        <v>38.006999970000003</v>
      </c>
      <c r="E11">
        <v>0.25</v>
      </c>
      <c r="F11">
        <v>37.166999820000001</v>
      </c>
      <c r="G11">
        <v>0.49790001</v>
      </c>
      <c r="H11">
        <v>34.161998750000002</v>
      </c>
      <c r="J11" s="2">
        <f>TREND(Calibration!$A$2:$A$4,Calibration!$B$2:$B$4,C11)</f>
        <v>292.2590829500059</v>
      </c>
      <c r="K11" s="2">
        <f>TREND(Calibration!$A$2:$A$4,Calibration!$C$2:$C$4,E11)</f>
        <v>435.33963693424607</v>
      </c>
      <c r="L11" s="2">
        <f>TREND(Calibration!$A$2:$A$4,Calibration!$D$2:$D$4,G11)</f>
        <v>365.76341592612596</v>
      </c>
    </row>
    <row r="12" spans="1:12" x14ac:dyDescent="0.25">
      <c r="A12">
        <v>48183</v>
      </c>
      <c r="B12">
        <v>14.7159996</v>
      </c>
      <c r="C12">
        <v>0.30768001</v>
      </c>
      <c r="D12">
        <v>38.0359993</v>
      </c>
      <c r="E12">
        <v>0.24995001</v>
      </c>
      <c r="F12">
        <v>37.186000819999997</v>
      </c>
      <c r="G12">
        <v>0.50389998999999996</v>
      </c>
      <c r="H12">
        <v>34.231998439999998</v>
      </c>
      <c r="J12" s="2">
        <f>TREND(Calibration!$A$2:$A$4,Calibration!$B$2:$B$4,C12)</f>
        <v>336.97069372842134</v>
      </c>
      <c r="K12" s="2">
        <f>TREND(Calibration!$A$2:$A$4,Calibration!$C$2:$C$4,E12)</f>
        <v>434.94938382316445</v>
      </c>
      <c r="L12" s="2">
        <f>TREND(Calibration!$A$2:$A$4,Calibration!$D$2:$D$4,G12)</f>
        <v>370.01551426414204</v>
      </c>
    </row>
    <row r="13" spans="1:12" x14ac:dyDescent="0.25">
      <c r="A13">
        <v>53183</v>
      </c>
      <c r="B13">
        <v>14.72900009</v>
      </c>
      <c r="C13">
        <v>0.29794999999999999</v>
      </c>
      <c r="D13">
        <v>38.0320015</v>
      </c>
      <c r="E13">
        <v>0.24989</v>
      </c>
      <c r="F13">
        <v>37.180000309999997</v>
      </c>
      <c r="G13">
        <v>0.50279998999999997</v>
      </c>
      <c r="H13">
        <v>34.180999759999999</v>
      </c>
      <c r="J13" s="2">
        <f>TREND(Calibration!$A$2:$A$4,Calibration!$B$2:$B$4,C13)</f>
        <v>293.93967895396099</v>
      </c>
      <c r="K13" s="2">
        <f>TREND(Calibration!$A$2:$A$4,Calibration!$C$2:$C$4,E13)</f>
        <v>434.48090834414847</v>
      </c>
      <c r="L13" s="2">
        <f>TREND(Calibration!$A$2:$A$4,Calibration!$D$2:$D$4,G13)</f>
        <v>369.23596030365923</v>
      </c>
    </row>
    <row r="14" spans="1:12" x14ac:dyDescent="0.25">
      <c r="A14">
        <v>58182</v>
      </c>
      <c r="B14">
        <v>14.755000109999999</v>
      </c>
      <c r="C14">
        <v>0.29508001</v>
      </c>
      <c r="D14">
        <v>38.028999329999998</v>
      </c>
      <c r="E14">
        <v>0.25005999000000001</v>
      </c>
      <c r="F14">
        <v>37.193000789999999</v>
      </c>
      <c r="G14">
        <v>0.50440001000000001</v>
      </c>
      <c r="H14">
        <v>34.231998439999998</v>
      </c>
      <c r="J14" s="2">
        <f>TREND(Calibration!$A$2:$A$4,Calibration!$B$2:$B$4,C14)</f>
        <v>281.24713474356918</v>
      </c>
      <c r="K14" s="2">
        <f>TREND(Calibration!$A$2:$A$4,Calibration!$C$2:$C$4,E14)</f>
        <v>435.80795628079113</v>
      </c>
      <c r="L14" s="2">
        <f>TREND(Calibration!$A$2:$A$4,Calibration!$D$2:$D$4,G14)</f>
        <v>370.36987114716078</v>
      </c>
    </row>
    <row r="15" spans="1:12" x14ac:dyDescent="0.25">
      <c r="A15">
        <v>63183</v>
      </c>
      <c r="B15">
        <v>14.774000170000001</v>
      </c>
      <c r="C15">
        <v>0.30583999000000001</v>
      </c>
      <c r="D15">
        <v>38.009998320000001</v>
      </c>
      <c r="E15">
        <v>0.24995001</v>
      </c>
      <c r="F15">
        <v>37.180000309999997</v>
      </c>
      <c r="G15">
        <v>0.50599998000000002</v>
      </c>
      <c r="H15">
        <v>34.226001740000001</v>
      </c>
      <c r="J15" s="2">
        <f>TREND(Calibration!$A$2:$A$4,Calibration!$B$2:$B$4,C15)</f>
        <v>328.83319666466673</v>
      </c>
      <c r="K15" s="2">
        <f>TREND(Calibration!$A$2:$A$4,Calibration!$C$2:$C$4,E15)</f>
        <v>434.94938382316445</v>
      </c>
      <c r="L15" s="2">
        <f>TREND(Calibration!$A$2:$A$4,Calibration!$D$2:$D$4,G15)</f>
        <v>371.50374655639143</v>
      </c>
    </row>
    <row r="16" spans="1:12" x14ac:dyDescent="0.25">
      <c r="A16">
        <v>68183</v>
      </c>
      <c r="B16">
        <v>14.751000400000001</v>
      </c>
      <c r="C16">
        <v>0.30318999000000002</v>
      </c>
      <c r="D16">
        <v>38.05099869</v>
      </c>
      <c r="E16">
        <v>0.25005999000000001</v>
      </c>
      <c r="F16">
        <v>37.151000979999999</v>
      </c>
      <c r="G16">
        <v>0.50660002000000004</v>
      </c>
      <c r="H16">
        <v>34.277000430000001</v>
      </c>
      <c r="J16" s="2">
        <f>TREND(Calibration!$A$2:$A$4,Calibration!$B$2:$B$4,C16)</f>
        <v>317.11355925912267</v>
      </c>
      <c r="K16" s="2">
        <f>TREND(Calibration!$A$2:$A$4,Calibration!$C$2:$C$4,E16)</f>
        <v>435.80795628079113</v>
      </c>
      <c r="L16" s="2">
        <f>TREND(Calibration!$A$2:$A$4,Calibration!$D$2:$D$4,G16)</f>
        <v>371.92898615498063</v>
      </c>
    </row>
    <row r="17" spans="1:12" x14ac:dyDescent="0.25">
      <c r="A17">
        <v>73182</v>
      </c>
      <c r="B17">
        <v>14.73200035</v>
      </c>
      <c r="C17">
        <v>0.30199999</v>
      </c>
      <c r="D17">
        <v>38.022998809999997</v>
      </c>
      <c r="E17">
        <v>0.25</v>
      </c>
      <c r="F17">
        <v>37.1609993</v>
      </c>
      <c r="G17">
        <v>0.50220001000000003</v>
      </c>
      <c r="H17">
        <v>34.27999878</v>
      </c>
      <c r="J17" s="2">
        <f>TREND(Calibration!$A$2:$A$4,Calibration!$B$2:$B$4,C17)</f>
        <v>311.85077868833082</v>
      </c>
      <c r="K17" s="2">
        <f>TREND(Calibration!$A$2:$A$4,Calibration!$C$2:$C$4,E17)</f>
        <v>435.33963693424607</v>
      </c>
      <c r="L17" s="2">
        <f>TREND(Calibration!$A$2:$A$4,Calibration!$D$2:$D$4,G17)</f>
        <v>368.81076322619521</v>
      </c>
    </row>
    <row r="18" spans="1:12" x14ac:dyDescent="0.25">
      <c r="A18">
        <v>78200</v>
      </c>
      <c r="B18">
        <v>14.725999829999999</v>
      </c>
      <c r="C18">
        <v>0.30379</v>
      </c>
      <c r="D18">
        <v>38.000999450000002</v>
      </c>
      <c r="E18">
        <v>0.24995001</v>
      </c>
      <c r="F18">
        <v>37.180000309999997</v>
      </c>
      <c r="G18">
        <v>0.50279998999999997</v>
      </c>
      <c r="H18">
        <v>34.299999239999998</v>
      </c>
      <c r="J18" s="2">
        <f>TREND(Calibration!$A$2:$A$4,Calibration!$B$2:$B$4,C18)</f>
        <v>319.7671062929719</v>
      </c>
      <c r="K18" s="2">
        <f>TREND(Calibration!$A$2:$A$4,Calibration!$C$2:$C$4,E18)</f>
        <v>434.94938382316445</v>
      </c>
      <c r="L18" s="2">
        <f>TREND(Calibration!$A$2:$A$4,Calibration!$D$2:$D$4,G18)</f>
        <v>369.23596030365923</v>
      </c>
    </row>
    <row r="19" spans="1:12" x14ac:dyDescent="0.25">
      <c r="A19">
        <v>83183</v>
      </c>
      <c r="B19">
        <v>14.69999981</v>
      </c>
      <c r="C19">
        <v>0.30264999999999997</v>
      </c>
      <c r="D19">
        <v>37.997001650000001</v>
      </c>
      <c r="E19">
        <v>0.24995001</v>
      </c>
      <c r="F19">
        <v>37.188999180000003</v>
      </c>
      <c r="G19">
        <v>0.49630001000000001</v>
      </c>
      <c r="H19">
        <v>34.299999239999998</v>
      </c>
      <c r="J19" s="2">
        <f>TREND(Calibration!$A$2:$A$4,Calibration!$B$2:$B$4,C19)</f>
        <v>314.72545095624696</v>
      </c>
      <c r="K19" s="2">
        <f>TREND(Calibration!$A$2:$A$4,Calibration!$C$2:$C$4,E19)</f>
        <v>434.94938382316445</v>
      </c>
      <c r="L19" s="2">
        <f>TREND(Calibration!$A$2:$A$4,Calibration!$D$2:$D$4,G19)</f>
        <v>364.6295192563328</v>
      </c>
    </row>
    <row r="20" spans="1:12" x14ac:dyDescent="0.25">
      <c r="A20">
        <v>88184</v>
      </c>
      <c r="B20">
        <v>14.670000079999999</v>
      </c>
      <c r="C20">
        <v>0.30070998999999998</v>
      </c>
      <c r="D20">
        <v>38.009998320000001</v>
      </c>
      <c r="E20">
        <v>0.24995001</v>
      </c>
      <c r="F20">
        <v>37.1609993</v>
      </c>
      <c r="G20">
        <v>0.48599999999999999</v>
      </c>
      <c r="H20">
        <v>34.263999939999998</v>
      </c>
      <c r="J20" s="2">
        <f>TREND(Calibration!$A$2:$A$4,Calibration!$B$2:$B$4,C20)</f>
        <v>306.14574764940539</v>
      </c>
      <c r="K20" s="2">
        <f>TREND(Calibration!$A$2:$A$4,Calibration!$C$2:$C$4,E20)</f>
        <v>434.94938382316445</v>
      </c>
      <c r="L20" s="2">
        <f>TREND(Calibration!$A$2:$A$4,Calibration!$D$2:$D$4,G20)</f>
        <v>357.33005235768496</v>
      </c>
    </row>
    <row r="21" spans="1:12" x14ac:dyDescent="0.25">
      <c r="A21">
        <v>93192</v>
      </c>
      <c r="B21">
        <v>14.68299961</v>
      </c>
      <c r="C21">
        <v>0.30146000000000001</v>
      </c>
      <c r="D21">
        <v>37.98500061</v>
      </c>
      <c r="E21">
        <v>0.24995001</v>
      </c>
      <c r="F21">
        <v>37.208000179999999</v>
      </c>
      <c r="G21">
        <v>0.49309998999999999</v>
      </c>
      <c r="H21">
        <v>34.213001249999998</v>
      </c>
      <c r="J21" s="2">
        <f>TREND(Calibration!$A$2:$A$4,Calibration!$B$2:$B$4,C21)</f>
        <v>309.46267038545557</v>
      </c>
      <c r="K21" s="2">
        <f>TREND(Calibration!$A$2:$A$4,Calibration!$C$2:$C$4,E21)</f>
        <v>434.94938382316445</v>
      </c>
      <c r="L21" s="2">
        <f>TREND(Calibration!$A$2:$A$4,Calibration!$D$2:$D$4,G21)</f>
        <v>362.36171174303803</v>
      </c>
    </row>
    <row r="22" spans="1:12" x14ac:dyDescent="0.25">
      <c r="A22">
        <v>98183</v>
      </c>
      <c r="B22">
        <v>14.670000079999999</v>
      </c>
      <c r="C22">
        <v>0.30168</v>
      </c>
      <c r="D22">
        <v>38.000999450000002</v>
      </c>
      <c r="E22">
        <v>0.24995001</v>
      </c>
      <c r="F22">
        <v>37.186000819999997</v>
      </c>
      <c r="G22">
        <v>0.49630001000000001</v>
      </c>
      <c r="H22">
        <v>34.244998930000001</v>
      </c>
      <c r="J22" s="2">
        <f>TREND(Calibration!$A$2:$A$4,Calibration!$B$2:$B$4,C22)</f>
        <v>310.43562141534971</v>
      </c>
      <c r="K22" s="2">
        <f>TREND(Calibration!$A$2:$A$4,Calibration!$C$2:$C$4,E22)</f>
        <v>434.94938382316445</v>
      </c>
      <c r="L22" s="2">
        <f>TREND(Calibration!$A$2:$A$4,Calibration!$D$2:$D$4,G22)</f>
        <v>364.6295192563328</v>
      </c>
    </row>
    <row r="23" spans="1:12" x14ac:dyDescent="0.25">
      <c r="A23">
        <v>103183</v>
      </c>
      <c r="B23">
        <v>14.63099957</v>
      </c>
      <c r="C23">
        <v>0.30232998999999999</v>
      </c>
      <c r="D23">
        <v>38.000999450000002</v>
      </c>
      <c r="E23">
        <v>0.25005999000000001</v>
      </c>
      <c r="F23">
        <v>37.138999939999998</v>
      </c>
      <c r="G23">
        <v>0.48870000000000002</v>
      </c>
      <c r="H23">
        <v>34.178001399999999</v>
      </c>
      <c r="J23" s="2">
        <f>TREND(Calibration!$A$2:$A$4,Calibration!$B$2:$B$4,C23)</f>
        <v>313.31020523317216</v>
      </c>
      <c r="K23" s="2">
        <f>TREND(Calibration!$A$2:$A$4,Calibration!$C$2:$C$4,E23)</f>
        <v>435.80795628079113</v>
      </c>
      <c r="L23" s="2">
        <f>TREND(Calibration!$A$2:$A$4,Calibration!$D$2:$D$4,G23)</f>
        <v>359.24350298796099</v>
      </c>
    </row>
    <row r="24" spans="1:12" x14ac:dyDescent="0.25">
      <c r="A24">
        <v>108183</v>
      </c>
      <c r="B24">
        <v>14.61200047</v>
      </c>
      <c r="C24">
        <v>0.29421999999999998</v>
      </c>
      <c r="D24">
        <v>38.009998320000001</v>
      </c>
      <c r="E24">
        <v>0.25</v>
      </c>
      <c r="F24">
        <v>37.145000459999999</v>
      </c>
      <c r="G24">
        <v>0.48820001000000002</v>
      </c>
      <c r="H24">
        <v>34.15499878</v>
      </c>
      <c r="J24" s="2">
        <f>TREND(Calibration!$A$2:$A$4,Calibration!$B$2:$B$4,C24)</f>
        <v>277.44373649257204</v>
      </c>
      <c r="K24" s="2">
        <f>TREND(Calibration!$A$2:$A$4,Calibration!$C$2:$C$4,E24)</f>
        <v>435.33963693424607</v>
      </c>
      <c r="L24" s="2">
        <f>TREND(Calibration!$A$2:$A$4,Calibration!$D$2:$D$4,G24)</f>
        <v>358.88916736550482</v>
      </c>
    </row>
    <row r="25" spans="1:12" x14ac:dyDescent="0.25">
      <c r="A25">
        <v>113183</v>
      </c>
      <c r="B25">
        <v>14.579999920000001</v>
      </c>
      <c r="C25">
        <v>0.30454001000000003</v>
      </c>
      <c r="D25">
        <v>37.974998470000003</v>
      </c>
      <c r="E25">
        <v>0.24995001</v>
      </c>
      <c r="F25">
        <v>37.176998140000002</v>
      </c>
      <c r="G25">
        <v>0.49520001000000002</v>
      </c>
      <c r="H25">
        <v>34.138999939999998</v>
      </c>
      <c r="J25" s="2">
        <f>TREND(Calibration!$A$2:$A$4,Calibration!$B$2:$B$4,C25)</f>
        <v>323.08402902902185</v>
      </c>
      <c r="K25" s="2">
        <f>TREND(Calibration!$A$2:$A$4,Calibration!$C$2:$C$4,E25)</f>
        <v>434.94938382316445</v>
      </c>
      <c r="L25" s="2">
        <f>TREND(Calibration!$A$2:$A$4,Calibration!$D$2:$D$4,G25)</f>
        <v>363.84996529584998</v>
      </c>
    </row>
    <row r="26" spans="1:12" x14ac:dyDescent="0.25">
      <c r="A26">
        <v>118183</v>
      </c>
      <c r="B26">
        <v>14.57299995</v>
      </c>
      <c r="C26">
        <v>0.30107999000000002</v>
      </c>
      <c r="D26">
        <v>37.997001650000001</v>
      </c>
      <c r="E26">
        <v>0.25</v>
      </c>
      <c r="F26">
        <v>37.158000950000002</v>
      </c>
      <c r="G26">
        <v>0.49470001000000002</v>
      </c>
      <c r="H26">
        <v>34.138999939999998</v>
      </c>
      <c r="J26" s="2">
        <f>TREND(Calibration!$A$2:$A$4,Calibration!$B$2:$B$4,C26)</f>
        <v>307.78207438150048</v>
      </c>
      <c r="K26" s="2">
        <f>TREND(Calibration!$A$2:$A$4,Calibration!$C$2:$C$4,E26)</f>
        <v>435.33963693424607</v>
      </c>
      <c r="L26" s="2">
        <f>TREND(Calibration!$A$2:$A$4,Calibration!$D$2:$D$4,G26)</f>
        <v>363.49562258653964</v>
      </c>
    </row>
    <row r="27" spans="1:12" x14ac:dyDescent="0.25">
      <c r="A27">
        <v>123183</v>
      </c>
      <c r="B27">
        <v>14.63799953</v>
      </c>
      <c r="C27">
        <v>0.30680998999999998</v>
      </c>
      <c r="D27">
        <v>38.009998320000001</v>
      </c>
      <c r="E27">
        <v>0.25</v>
      </c>
      <c r="F27">
        <v>37.16999817</v>
      </c>
      <c r="G27">
        <v>0.49900000999999999</v>
      </c>
      <c r="H27">
        <v>34.183998109999997</v>
      </c>
      <c r="J27" s="2">
        <f>TREND(Calibration!$A$2:$A$4,Calibration!$B$2:$B$4,C27)</f>
        <v>333.12302620556397</v>
      </c>
      <c r="K27" s="2">
        <f>TREND(Calibration!$A$2:$A$4,Calibration!$C$2:$C$4,E27)</f>
        <v>435.33963693424607</v>
      </c>
      <c r="L27" s="2">
        <f>TREND(Calibration!$A$2:$A$4,Calibration!$D$2:$D$4,G27)</f>
        <v>366.54296988660877</v>
      </c>
    </row>
    <row r="28" spans="1:12" x14ac:dyDescent="0.25">
      <c r="A28">
        <v>128183</v>
      </c>
      <c r="B28">
        <v>14.644000050000001</v>
      </c>
      <c r="C28">
        <v>0.30432998999999999</v>
      </c>
      <c r="D28">
        <v>37.974998470000003</v>
      </c>
      <c r="E28">
        <v>0.25</v>
      </c>
      <c r="F28">
        <v>37.180000309999997</v>
      </c>
      <c r="G28">
        <v>0.49849999</v>
      </c>
      <c r="H28">
        <v>34.178001399999999</v>
      </c>
      <c r="J28" s="2">
        <f>TREND(Calibration!$A$2:$A$4,Calibration!$B$2:$B$4,C28)</f>
        <v>322.15521459584716</v>
      </c>
      <c r="K28" s="2">
        <f>TREND(Calibration!$A$2:$A$4,Calibration!$C$2:$C$4,E28)</f>
        <v>435.33963693424607</v>
      </c>
      <c r="L28" s="2">
        <f>TREND(Calibration!$A$2:$A$4,Calibration!$D$2:$D$4,G28)</f>
        <v>366.18861300359004</v>
      </c>
    </row>
    <row r="29" spans="1:12" x14ac:dyDescent="0.25">
      <c r="A29">
        <v>133184</v>
      </c>
      <c r="B29">
        <v>14.635000229999999</v>
      </c>
      <c r="C29">
        <v>0.30048998999999998</v>
      </c>
      <c r="D29">
        <v>37.974998470000003</v>
      </c>
      <c r="E29">
        <v>0.24989</v>
      </c>
      <c r="F29">
        <v>37.180000309999997</v>
      </c>
      <c r="G29">
        <v>0.50059998000000006</v>
      </c>
      <c r="H29">
        <v>34.226001740000001</v>
      </c>
      <c r="J29" s="2">
        <f>TREND(Calibration!$A$2:$A$4,Calibration!$B$2:$B$4,C29)</f>
        <v>305.17279661951125</v>
      </c>
      <c r="K29" s="2">
        <f>TREND(Calibration!$A$2:$A$4,Calibration!$C$2:$C$4,E29)</f>
        <v>434.48090834414847</v>
      </c>
      <c r="L29" s="2">
        <f>TREND(Calibration!$A$2:$A$4,Calibration!$D$2:$D$4,G29)</f>
        <v>367.67684529583948</v>
      </c>
    </row>
    <row r="30" spans="1:12" x14ac:dyDescent="0.25">
      <c r="A30">
        <v>138183</v>
      </c>
      <c r="B30">
        <v>14.59300041</v>
      </c>
      <c r="C30">
        <v>0.29925001000000001</v>
      </c>
      <c r="D30">
        <v>37.972000119999997</v>
      </c>
      <c r="E30">
        <v>0.25</v>
      </c>
      <c r="F30">
        <v>37.193000789999999</v>
      </c>
      <c r="G30">
        <v>0.50059998000000006</v>
      </c>
      <c r="H30">
        <v>34.242000580000003</v>
      </c>
      <c r="J30" s="2">
        <f>TREND(Calibration!$A$2:$A$4,Calibration!$B$2:$B$4,C30)</f>
        <v>299.68897926474642</v>
      </c>
      <c r="K30" s="2">
        <f>TREND(Calibration!$A$2:$A$4,Calibration!$C$2:$C$4,E30)</f>
        <v>435.33963693424607</v>
      </c>
      <c r="L30" s="2">
        <f>TREND(Calibration!$A$2:$A$4,Calibration!$D$2:$D$4,G30)</f>
        <v>367.67684529583948</v>
      </c>
    </row>
    <row r="31" spans="1:12" x14ac:dyDescent="0.25">
      <c r="A31">
        <v>143196</v>
      </c>
      <c r="B31">
        <v>14.588999749999999</v>
      </c>
      <c r="C31">
        <v>0.29984</v>
      </c>
      <c r="D31">
        <v>37.98500061</v>
      </c>
      <c r="E31">
        <v>0.25005999000000001</v>
      </c>
      <c r="F31">
        <v>37.193000789999999</v>
      </c>
      <c r="G31">
        <v>0.50169998000000005</v>
      </c>
      <c r="H31">
        <v>34.213001249999998</v>
      </c>
      <c r="J31" s="2">
        <f>TREND(Calibration!$A$2:$A$4,Calibration!$B$2:$B$4,C31)</f>
        <v>302.29821280168881</v>
      </c>
      <c r="K31" s="2">
        <f>TREND(Calibration!$A$2:$A$4,Calibration!$C$2:$C$4,E31)</f>
        <v>435.80795628079113</v>
      </c>
      <c r="L31" s="2">
        <f>TREND(Calibration!$A$2:$A$4,Calibration!$D$2:$D$4,G31)</f>
        <v>368.45639925632224</v>
      </c>
    </row>
    <row r="32" spans="1:12" x14ac:dyDescent="0.25">
      <c r="A32">
        <v>148183</v>
      </c>
      <c r="B32">
        <v>14.557000159999999</v>
      </c>
      <c r="C32">
        <v>0.30059998999999998</v>
      </c>
      <c r="D32">
        <v>37.993999479999999</v>
      </c>
      <c r="E32">
        <v>0.24995001</v>
      </c>
      <c r="F32">
        <v>37.195999149999999</v>
      </c>
      <c r="G32">
        <v>0.50220001000000003</v>
      </c>
      <c r="H32">
        <v>34.141998289999997</v>
      </c>
      <c r="J32" s="2">
        <f>TREND(Calibration!$A$2:$A$4,Calibration!$B$2:$B$4,C32)</f>
        <v>305.65927213445843</v>
      </c>
      <c r="K32" s="2">
        <f>TREND(Calibration!$A$2:$A$4,Calibration!$C$2:$C$4,E32)</f>
        <v>434.94938382316445</v>
      </c>
      <c r="L32" s="2">
        <f>TREND(Calibration!$A$2:$A$4,Calibration!$D$2:$D$4,G32)</f>
        <v>368.81076322619521</v>
      </c>
    </row>
    <row r="33" spans="1:12" x14ac:dyDescent="0.25">
      <c r="A33">
        <v>153183</v>
      </c>
      <c r="B33">
        <v>14.527999879999999</v>
      </c>
      <c r="C33">
        <v>0.30016999999999999</v>
      </c>
      <c r="D33">
        <v>38.000999450000002</v>
      </c>
      <c r="E33">
        <v>0.24995001</v>
      </c>
      <c r="F33">
        <v>37.134998320000001</v>
      </c>
      <c r="G33">
        <v>0.48769999000000003</v>
      </c>
      <c r="H33">
        <v>34.219001769999998</v>
      </c>
      <c r="J33" s="2">
        <f>TREND(Calibration!$A$2:$A$4,Calibration!$B$2:$B$4,C33)</f>
        <v>303.75763934653014</v>
      </c>
      <c r="K33" s="2">
        <f>TREND(Calibration!$A$2:$A$4,Calibration!$C$2:$C$4,E33)</f>
        <v>434.94938382316445</v>
      </c>
      <c r="L33" s="2">
        <f>TREND(Calibration!$A$2:$A$4,Calibration!$D$2:$D$4,G33)</f>
        <v>358.53481048248608</v>
      </c>
    </row>
    <row r="34" spans="1:12" x14ac:dyDescent="0.25">
      <c r="A34">
        <v>158183</v>
      </c>
      <c r="B34">
        <v>14.55000019</v>
      </c>
      <c r="C34">
        <v>0.30199999</v>
      </c>
      <c r="D34">
        <v>38.016998289999997</v>
      </c>
      <c r="E34">
        <v>0.25</v>
      </c>
      <c r="F34">
        <v>37.151000979999999</v>
      </c>
      <c r="G34">
        <v>0.49039999000000001</v>
      </c>
      <c r="H34">
        <v>34.112998959999999</v>
      </c>
      <c r="J34" s="2">
        <f>TREND(Calibration!$A$2:$A$4,Calibration!$B$2:$B$4,C34)</f>
        <v>311.85077868833082</v>
      </c>
      <c r="K34" s="2">
        <f>TREND(Calibration!$A$2:$A$4,Calibration!$C$2:$C$4,E34)</f>
        <v>435.33963693424607</v>
      </c>
      <c r="L34" s="2">
        <f>TREND(Calibration!$A$2:$A$4,Calibration!$D$2:$D$4,G34)</f>
        <v>360.44826111276205</v>
      </c>
    </row>
    <row r="35" spans="1:12" x14ac:dyDescent="0.25">
      <c r="A35">
        <v>163194</v>
      </c>
      <c r="B35">
        <v>14.61200047</v>
      </c>
      <c r="C35">
        <v>0.29914001000000001</v>
      </c>
      <c r="D35">
        <v>37.974998470000003</v>
      </c>
      <c r="E35">
        <v>0.25005999000000001</v>
      </c>
      <c r="F35">
        <v>37.116001130000001</v>
      </c>
      <c r="G35">
        <v>0.49630001000000001</v>
      </c>
      <c r="H35">
        <v>34.215999600000004</v>
      </c>
      <c r="J35" s="2">
        <f>TREND(Calibration!$A$2:$A$4,Calibration!$B$2:$B$4,C35)</f>
        <v>299.20250374979946</v>
      </c>
      <c r="K35" s="2">
        <f>TREND(Calibration!$A$2:$A$4,Calibration!$C$2:$C$4,E35)</f>
        <v>435.80795628079113</v>
      </c>
      <c r="L35" s="2">
        <f>TREND(Calibration!$A$2:$A$4,Calibration!$D$2:$D$4,G35)</f>
        <v>364.6295192563328</v>
      </c>
    </row>
    <row r="36" spans="1:12" x14ac:dyDescent="0.25">
      <c r="A36">
        <v>168201</v>
      </c>
      <c r="B36">
        <v>14.696000099999999</v>
      </c>
      <c r="C36">
        <v>0.30388999</v>
      </c>
      <c r="D36">
        <v>37.95299911</v>
      </c>
      <c r="E36">
        <v>0.24995001</v>
      </c>
      <c r="F36">
        <v>37.193000789999999</v>
      </c>
      <c r="G36">
        <v>0.50870000999999998</v>
      </c>
      <c r="H36">
        <v>34.226001740000001</v>
      </c>
      <c r="J36" s="2">
        <f>TREND(Calibration!$A$2:$A$4,Calibration!$B$2:$B$4,C36)</f>
        <v>320.20931253605863</v>
      </c>
      <c r="K36" s="2">
        <f>TREND(Calibration!$A$2:$A$4,Calibration!$C$2:$C$4,E36)</f>
        <v>434.94938382316445</v>
      </c>
      <c r="L36" s="2">
        <f>TREND(Calibration!$A$2:$A$4,Calibration!$D$2:$D$4,G36)</f>
        <v>373.41721844722997</v>
      </c>
    </row>
    <row r="37" spans="1:12" x14ac:dyDescent="0.25">
      <c r="A37">
        <v>173184</v>
      </c>
      <c r="B37">
        <v>14.708999629999999</v>
      </c>
      <c r="C37">
        <v>0.30384000999999999</v>
      </c>
      <c r="D37">
        <v>37.981998439999998</v>
      </c>
      <c r="E37">
        <v>0.25027000999999999</v>
      </c>
      <c r="F37">
        <v>37.188999180000003</v>
      </c>
      <c r="G37">
        <v>0.50709998999999994</v>
      </c>
      <c r="H37">
        <v>34.183998109999997</v>
      </c>
      <c r="J37" s="2">
        <f>TREND(Calibration!$A$2:$A$4,Calibration!$B$2:$B$4,C37)</f>
        <v>319.98827575208543</v>
      </c>
      <c r="K37" s="2">
        <f>TREND(Calibration!$A$2:$A$4,Calibration!$C$2:$C$4,E37)</f>
        <v>437.44750335799358</v>
      </c>
      <c r="L37" s="2">
        <f>TREND(Calibration!$A$2:$A$4,Calibration!$D$2:$D$4,G37)</f>
        <v>372.28330760372836</v>
      </c>
    </row>
    <row r="38" spans="1:12" x14ac:dyDescent="0.25">
      <c r="A38">
        <v>178183</v>
      </c>
      <c r="B38">
        <v>14.70600033</v>
      </c>
      <c r="C38">
        <v>0.30702998999999997</v>
      </c>
      <c r="D38">
        <v>37.965999600000004</v>
      </c>
      <c r="E38">
        <v>0.25033</v>
      </c>
      <c r="F38">
        <v>37.182998660000003</v>
      </c>
      <c r="G38">
        <v>0.50330001000000002</v>
      </c>
      <c r="H38">
        <v>34.200000760000002</v>
      </c>
      <c r="J38" s="2">
        <f>TREND(Calibration!$A$2:$A$4,Calibration!$B$2:$B$4,C38)</f>
        <v>334.09597723545835</v>
      </c>
      <c r="K38" s="2">
        <f>TREND(Calibration!$A$2:$A$4,Calibration!$C$2:$C$4,E38)</f>
        <v>437.91582270453864</v>
      </c>
      <c r="L38" s="2">
        <f>TREND(Calibration!$A$2:$A$4,Calibration!$D$2:$D$4,G38)</f>
        <v>369.59031718667802</v>
      </c>
    </row>
    <row r="39" spans="1:12" x14ac:dyDescent="0.25">
      <c r="A39">
        <v>183183</v>
      </c>
      <c r="B39">
        <v>14.71899986</v>
      </c>
      <c r="C39">
        <v>0.30357000000000001</v>
      </c>
      <c r="D39">
        <v>37.978000639999998</v>
      </c>
      <c r="E39">
        <v>0.25033</v>
      </c>
      <c r="F39">
        <v>37.182998660000003</v>
      </c>
      <c r="G39">
        <v>0.50550002000000005</v>
      </c>
      <c r="H39">
        <v>34.206001280000002</v>
      </c>
      <c r="J39" s="2">
        <f>TREND(Calibration!$A$2:$A$4,Calibration!$B$2:$B$4,C39)</f>
        <v>318.79415526307753</v>
      </c>
      <c r="K39" s="2">
        <f>TREND(Calibration!$A$2:$A$4,Calibration!$C$2:$C$4,E39)</f>
        <v>437.91582270453864</v>
      </c>
      <c r="L39" s="2">
        <f>TREND(Calibration!$A$2:$A$4,Calibration!$D$2:$D$4,G39)</f>
        <v>371.14943219449782</v>
      </c>
    </row>
    <row r="40" spans="1:12" x14ac:dyDescent="0.25">
      <c r="A40">
        <v>188183</v>
      </c>
      <c r="B40">
        <v>14.69999981</v>
      </c>
      <c r="C40">
        <v>0.30287001000000002</v>
      </c>
      <c r="D40">
        <v>37.972000119999997</v>
      </c>
      <c r="E40">
        <v>0.25027000999999999</v>
      </c>
      <c r="F40">
        <v>37.166999820000001</v>
      </c>
      <c r="G40">
        <v>0.50550002000000005</v>
      </c>
      <c r="H40">
        <v>34.248001100000003</v>
      </c>
      <c r="J40" s="2">
        <f>TREND(Calibration!$A$2:$A$4,Calibration!$B$2:$B$4,C40)</f>
        <v>315.69844621118818</v>
      </c>
      <c r="K40" s="2">
        <f>TREND(Calibration!$A$2:$A$4,Calibration!$C$2:$C$4,E40)</f>
        <v>437.44750335799358</v>
      </c>
      <c r="L40" s="2">
        <f>TREND(Calibration!$A$2:$A$4,Calibration!$D$2:$D$4,G40)</f>
        <v>371.14943219449782</v>
      </c>
    </row>
    <row r="41" spans="1:12" x14ac:dyDescent="0.25">
      <c r="A41">
        <v>193183</v>
      </c>
      <c r="B41">
        <v>14.661000250000001</v>
      </c>
      <c r="C41">
        <v>0.30259999999999998</v>
      </c>
      <c r="D41">
        <v>37.991001130000001</v>
      </c>
      <c r="E41">
        <v>0.25027000999999999</v>
      </c>
      <c r="F41">
        <v>37.145000459999999</v>
      </c>
      <c r="G41">
        <v>0.49950000999999999</v>
      </c>
      <c r="H41">
        <v>34.23500061</v>
      </c>
      <c r="J41" s="2">
        <f>TREND(Calibration!$A$2:$A$4,Calibration!$B$2:$B$4,C41)</f>
        <v>314.50432572218006</v>
      </c>
      <c r="K41" s="2">
        <f>TREND(Calibration!$A$2:$A$4,Calibration!$C$2:$C$4,E41)</f>
        <v>437.44750335799358</v>
      </c>
      <c r="L41" s="2">
        <f>TREND(Calibration!$A$2:$A$4,Calibration!$D$2:$D$4,G41)</f>
        <v>366.89731259591917</v>
      </c>
    </row>
    <row r="42" spans="1:12" x14ac:dyDescent="0.25">
      <c r="A42">
        <v>198193</v>
      </c>
      <c r="B42">
        <v>14.71899986</v>
      </c>
      <c r="C42">
        <v>0.30232998999999999</v>
      </c>
      <c r="D42">
        <v>37.987998959999999</v>
      </c>
      <c r="E42">
        <v>0.25027000999999999</v>
      </c>
      <c r="F42">
        <v>37.212001800000003</v>
      </c>
      <c r="G42">
        <v>0.50760000999999999</v>
      </c>
      <c r="H42">
        <v>34.20299911</v>
      </c>
      <c r="J42" s="2">
        <f>TREND(Calibration!$A$2:$A$4,Calibration!$B$2:$B$4,C42)</f>
        <v>313.31020523317216</v>
      </c>
      <c r="K42" s="2">
        <f>TREND(Calibration!$A$2:$A$4,Calibration!$C$2:$C$4,E42)</f>
        <v>437.44750335799358</v>
      </c>
      <c r="L42" s="2">
        <f>TREND(Calibration!$A$2:$A$4,Calibration!$D$2:$D$4,G42)</f>
        <v>372.63766448674716</v>
      </c>
    </row>
    <row r="43" spans="1:12" x14ac:dyDescent="0.25">
      <c r="A43">
        <v>203184</v>
      </c>
      <c r="B43">
        <v>14.713000299999999</v>
      </c>
      <c r="C43">
        <v>0.29762</v>
      </c>
      <c r="D43">
        <v>37.965999600000004</v>
      </c>
      <c r="E43">
        <v>0.25027000999999999</v>
      </c>
      <c r="F43">
        <v>37.19900131</v>
      </c>
      <c r="G43">
        <v>0.50440001000000001</v>
      </c>
      <c r="H43">
        <v>34.148998259999999</v>
      </c>
      <c r="J43" s="2">
        <f>TREND(Calibration!$A$2:$A$4,Calibration!$B$2:$B$4,C43)</f>
        <v>292.48025240911966</v>
      </c>
      <c r="K43" s="2">
        <f>TREND(Calibration!$A$2:$A$4,Calibration!$C$2:$C$4,E43)</f>
        <v>437.44750335799358</v>
      </c>
      <c r="L43" s="2">
        <f>TREND(Calibration!$A$2:$A$4,Calibration!$D$2:$D$4,G43)</f>
        <v>370.36987114716078</v>
      </c>
    </row>
    <row r="44" spans="1:12" x14ac:dyDescent="0.25">
      <c r="A44">
        <v>208183</v>
      </c>
      <c r="B44">
        <v>14.696000099999999</v>
      </c>
      <c r="C44">
        <v>0.30670999999999998</v>
      </c>
      <c r="D44">
        <v>37.969001769999998</v>
      </c>
      <c r="E44">
        <v>0.25033</v>
      </c>
      <c r="F44">
        <v>37.119998930000001</v>
      </c>
      <c r="G44">
        <v>0.49360000999999998</v>
      </c>
      <c r="H44">
        <v>34.180999759999999</v>
      </c>
      <c r="J44" s="2">
        <f>TREND(Calibration!$A$2:$A$4,Calibration!$B$2:$B$4,C44)</f>
        <v>332.68081996247702</v>
      </c>
      <c r="K44" s="2">
        <f>TREND(Calibration!$A$2:$A$4,Calibration!$C$2:$C$4,E44)</f>
        <v>437.91582270453864</v>
      </c>
      <c r="L44" s="2">
        <f>TREND(Calibration!$A$2:$A$4,Calibration!$D$2:$D$4,G44)</f>
        <v>362.71606862605677</v>
      </c>
    </row>
    <row r="45" spans="1:12" x14ac:dyDescent="0.25">
      <c r="A45">
        <v>213183</v>
      </c>
      <c r="B45">
        <v>14.71899986</v>
      </c>
      <c r="C45">
        <v>0.30135000000000001</v>
      </c>
      <c r="D45">
        <v>37.965999600000004</v>
      </c>
      <c r="E45">
        <v>0.25038000999999999</v>
      </c>
      <c r="F45">
        <v>37.141998289999997</v>
      </c>
      <c r="G45">
        <v>0.49739999000000001</v>
      </c>
      <c r="H45">
        <v>34.125999450000002</v>
      </c>
      <c r="J45" s="2">
        <f>TREND(Calibration!$A$2:$A$4,Calibration!$B$2:$B$4,C45)</f>
        <v>308.97619487050838</v>
      </c>
      <c r="K45" s="2">
        <f>TREND(Calibration!$A$2:$A$4,Calibration!$C$2:$C$4,E45)</f>
        <v>438.30623194809118</v>
      </c>
      <c r="L45" s="2">
        <f>TREND(Calibration!$A$2:$A$4,Calibration!$D$2:$D$4,G45)</f>
        <v>365.40905904310728</v>
      </c>
    </row>
    <row r="46" spans="1:12" x14ac:dyDescent="0.25">
      <c r="A46">
        <v>218186</v>
      </c>
      <c r="B46">
        <v>14.74800014</v>
      </c>
      <c r="C46">
        <v>0.30140999000000002</v>
      </c>
      <c r="D46">
        <v>37.933998109999997</v>
      </c>
      <c r="E46">
        <v>0.25042998999999999</v>
      </c>
      <c r="F46">
        <v>37.20500183</v>
      </c>
      <c r="G46">
        <v>0.50709998999999994</v>
      </c>
      <c r="H46">
        <v>34.152000430000001</v>
      </c>
      <c r="J46" s="2">
        <f>TREND(Calibration!$A$2:$A$4,Calibration!$B$2:$B$4,C46)</f>
        <v>309.24150092634181</v>
      </c>
      <c r="K46" s="2">
        <f>TREND(Calibration!$A$2:$A$4,Calibration!$C$2:$C$4,E46)</f>
        <v>438.69640699293723</v>
      </c>
      <c r="L46" s="2">
        <f>TREND(Calibration!$A$2:$A$4,Calibration!$D$2:$D$4,G46)</f>
        <v>372.28330760372836</v>
      </c>
    </row>
    <row r="47" spans="1:12" x14ac:dyDescent="0.25">
      <c r="A47">
        <v>223183</v>
      </c>
      <c r="B47">
        <v>14.69999981</v>
      </c>
      <c r="C47">
        <v>0.30140999000000002</v>
      </c>
      <c r="D47">
        <v>37.974998470000003</v>
      </c>
      <c r="E47">
        <v>0.25071000999999998</v>
      </c>
      <c r="F47">
        <v>37.166999820000001</v>
      </c>
      <c r="G47">
        <v>0.50709998999999994</v>
      </c>
      <c r="H47">
        <v>34.106998439999998</v>
      </c>
      <c r="J47" s="2">
        <f>TREND(Calibration!$A$2:$A$4,Calibration!$B$2:$B$4,C47)</f>
        <v>309.24150092634181</v>
      </c>
      <c r="K47" s="2">
        <f>TREND(Calibration!$A$2:$A$4,Calibration!$C$2:$C$4,E47)</f>
        <v>440.88241771838352</v>
      </c>
      <c r="L47" s="2">
        <f>TREND(Calibration!$A$2:$A$4,Calibration!$D$2:$D$4,G47)</f>
        <v>372.28330760372836</v>
      </c>
    </row>
    <row r="48" spans="1:12" x14ac:dyDescent="0.25">
      <c r="A48">
        <v>228183</v>
      </c>
      <c r="B48">
        <v>14.69999981</v>
      </c>
      <c r="C48">
        <v>0.29951999000000001</v>
      </c>
      <c r="D48">
        <v>37.981998439999998</v>
      </c>
      <c r="E48">
        <v>0.25102999999999998</v>
      </c>
      <c r="F48">
        <v>37.186000819999997</v>
      </c>
      <c r="G48">
        <v>0.50819999000000005</v>
      </c>
      <c r="H48">
        <v>34.132999419999997</v>
      </c>
      <c r="J48" s="2">
        <f>TREND(Calibration!$A$2:$A$4,Calibration!$B$2:$B$4,C48)</f>
        <v>300.882967078614</v>
      </c>
      <c r="K48" s="2">
        <f>TREND(Calibration!$A$2:$A$4,Calibration!$C$2:$C$4,E48)</f>
        <v>443.3804591869773</v>
      </c>
      <c r="L48" s="2">
        <f>TREND(Calibration!$A$2:$A$4,Calibration!$D$2:$D$4,G48)</f>
        <v>373.06286156421129</v>
      </c>
    </row>
    <row r="49" spans="1:12" x14ac:dyDescent="0.25">
      <c r="A49">
        <v>233183</v>
      </c>
      <c r="B49">
        <v>14.68999958</v>
      </c>
      <c r="C49">
        <v>0.29887000000000002</v>
      </c>
      <c r="D49">
        <v>37.963001249999998</v>
      </c>
      <c r="E49">
        <v>0.25102999999999998</v>
      </c>
      <c r="F49">
        <v>37.16999817</v>
      </c>
      <c r="G49">
        <v>0.51630001999999997</v>
      </c>
      <c r="H49">
        <v>34.145000459999999</v>
      </c>
      <c r="J49" s="2">
        <f>TREND(Calibration!$A$2:$A$4,Calibration!$B$2:$B$4,C49)</f>
        <v>298.00838326079156</v>
      </c>
      <c r="K49" s="2">
        <f>TREND(Calibration!$A$2:$A$4,Calibration!$C$2:$C$4,E49)</f>
        <v>443.3804591869773</v>
      </c>
      <c r="L49" s="2">
        <f>TREND(Calibration!$A$2:$A$4,Calibration!$D$2:$D$4,G49)</f>
        <v>378.80323471560177</v>
      </c>
    </row>
    <row r="50" spans="1:12" x14ac:dyDescent="0.25">
      <c r="A50">
        <v>238183</v>
      </c>
      <c r="B50">
        <v>14.663999560000001</v>
      </c>
      <c r="C50">
        <v>0.30325001000000001</v>
      </c>
      <c r="D50">
        <v>37.997001650000001</v>
      </c>
      <c r="E50">
        <v>0.25097998999999999</v>
      </c>
      <c r="F50">
        <v>37.188999180000003</v>
      </c>
      <c r="G50">
        <v>0.51789998999999998</v>
      </c>
      <c r="H50">
        <v>34.165000919999997</v>
      </c>
      <c r="J50" s="2">
        <f>TREND(Calibration!$A$2:$A$4,Calibration!$B$2:$B$4,C50)</f>
        <v>317.37899799009642</v>
      </c>
      <c r="K50" s="2">
        <f>TREND(Calibration!$A$2:$A$4,Calibration!$C$2:$C$4,E50)</f>
        <v>442.99004994342476</v>
      </c>
      <c r="L50" s="2">
        <f>TREND(Calibration!$A$2:$A$4,Calibration!$D$2:$D$4,G50)</f>
        <v>379.93711012483243</v>
      </c>
    </row>
    <row r="51" spans="1:12" x14ac:dyDescent="0.25">
      <c r="A51">
        <v>243183</v>
      </c>
      <c r="B51">
        <v>14.62800026</v>
      </c>
      <c r="C51">
        <v>0.30676001000000003</v>
      </c>
      <c r="D51">
        <v>37.944000240000001</v>
      </c>
      <c r="E51">
        <v>0.25097998999999999</v>
      </c>
      <c r="F51">
        <v>37.1609993</v>
      </c>
      <c r="G51">
        <v>0.51410001999999999</v>
      </c>
      <c r="H51">
        <v>34.194000240000001</v>
      </c>
      <c r="J51" s="2">
        <f>TREND(Calibration!$A$2:$A$4,Calibration!$B$2:$B$4,C51)</f>
        <v>332.901989421591</v>
      </c>
      <c r="K51" s="2">
        <f>TREND(Calibration!$A$2:$A$4,Calibration!$C$2:$C$4,E51)</f>
        <v>442.99004994342476</v>
      </c>
      <c r="L51" s="2">
        <f>TREND(Calibration!$A$2:$A$4,Calibration!$D$2:$D$4,G51)</f>
        <v>377.24412679463614</v>
      </c>
    </row>
    <row r="52" spans="1:12" x14ac:dyDescent="0.25">
      <c r="A52">
        <v>248192</v>
      </c>
      <c r="B52">
        <v>14.59599972</v>
      </c>
      <c r="C52">
        <v>0.29929999000000002</v>
      </c>
      <c r="D52">
        <v>37.963001249999998</v>
      </c>
      <c r="E52">
        <v>0.25102999999999998</v>
      </c>
      <c r="F52">
        <v>37.180000309999997</v>
      </c>
      <c r="G52">
        <v>0.50870000999999998</v>
      </c>
      <c r="H52">
        <v>34.123001100000003</v>
      </c>
      <c r="J52" s="2">
        <f>TREND(Calibration!$A$2:$A$4,Calibration!$B$2:$B$4,C52)</f>
        <v>299.91001604871985</v>
      </c>
      <c r="K52" s="2">
        <f>TREND(Calibration!$A$2:$A$4,Calibration!$C$2:$C$4,E52)</f>
        <v>443.3804591869773</v>
      </c>
      <c r="L52" s="2">
        <f>TREND(Calibration!$A$2:$A$4,Calibration!$D$2:$D$4,G52)</f>
        <v>373.41721844722997</v>
      </c>
    </row>
    <row r="53" spans="1:12" x14ac:dyDescent="0.25">
      <c r="A53">
        <v>253183</v>
      </c>
      <c r="B53">
        <v>14.527999879999999</v>
      </c>
      <c r="C53">
        <v>0.29945999000000001</v>
      </c>
      <c r="D53">
        <v>37.95299911</v>
      </c>
      <c r="E53">
        <v>0.25097998999999999</v>
      </c>
      <c r="F53">
        <v>37.125999450000002</v>
      </c>
      <c r="G53">
        <v>0.49900000999999999</v>
      </c>
      <c r="H53">
        <v>34.101001740000001</v>
      </c>
      <c r="J53" s="2">
        <f>TREND(Calibration!$A$2:$A$4,Calibration!$B$2:$B$4,C53)</f>
        <v>300.61761679773372</v>
      </c>
      <c r="K53" s="2">
        <f>TREND(Calibration!$A$2:$A$4,Calibration!$C$2:$C$4,E53)</f>
        <v>442.99004994342476</v>
      </c>
      <c r="L53" s="2">
        <f>TREND(Calibration!$A$2:$A$4,Calibration!$D$2:$D$4,G53)</f>
        <v>366.54296988660877</v>
      </c>
    </row>
    <row r="54" spans="1:12" x14ac:dyDescent="0.25">
      <c r="A54">
        <v>258191</v>
      </c>
      <c r="B54">
        <v>14.55000019</v>
      </c>
      <c r="C54">
        <v>0.29956999000000001</v>
      </c>
      <c r="D54">
        <v>37.98500061</v>
      </c>
      <c r="E54">
        <v>0.25124999999999997</v>
      </c>
      <c r="F54">
        <v>37.16999817</v>
      </c>
      <c r="G54">
        <v>0.50929999000000004</v>
      </c>
      <c r="H54">
        <v>34.173999790000003</v>
      </c>
      <c r="J54" s="2">
        <f>TREND(Calibration!$A$2:$A$4,Calibration!$B$2:$B$4,C54)</f>
        <v>301.1040923126809</v>
      </c>
      <c r="K54" s="2">
        <f>TREND(Calibration!$A$2:$A$4,Calibration!$C$2:$C$4,E54)</f>
        <v>445.09791636717227</v>
      </c>
      <c r="L54" s="2">
        <f>TREND(Calibration!$A$2:$A$4,Calibration!$D$2:$D$4,G54)</f>
        <v>373.8424155246941</v>
      </c>
    </row>
    <row r="55" spans="1:12" x14ac:dyDescent="0.25">
      <c r="A55">
        <v>263184</v>
      </c>
      <c r="B55">
        <v>14.57299995</v>
      </c>
      <c r="C55">
        <v>0.29756999000000001</v>
      </c>
      <c r="D55">
        <v>37.963001249999998</v>
      </c>
      <c r="E55">
        <v>0.25134999000000002</v>
      </c>
      <c r="F55">
        <v>37.166999820000001</v>
      </c>
      <c r="G55">
        <v>0.51139997999999998</v>
      </c>
      <c r="H55">
        <v>34.187000269999999</v>
      </c>
      <c r="J55" s="2">
        <f>TREND(Calibration!$A$2:$A$4,Calibration!$B$2:$B$4,C55)</f>
        <v>292.2590829500059</v>
      </c>
      <c r="K55" s="2">
        <f>TREND(Calibration!$A$2:$A$4,Calibration!$C$2:$C$4,E55)</f>
        <v>445.87850065557132</v>
      </c>
      <c r="L55" s="2">
        <f>TREND(Calibration!$A$2:$A$4,Calibration!$D$2:$D$4,G55)</f>
        <v>375.33064781694338</v>
      </c>
    </row>
    <row r="56" spans="1:12" x14ac:dyDescent="0.25">
      <c r="A56">
        <v>268184</v>
      </c>
      <c r="B56">
        <v>14.57299995</v>
      </c>
      <c r="C56">
        <v>0.29848998999999998</v>
      </c>
      <c r="D56">
        <v>37.974998470000003</v>
      </c>
      <c r="E56">
        <v>0.25161999000000002</v>
      </c>
      <c r="F56">
        <v>37.188999180000003</v>
      </c>
      <c r="G56">
        <v>0.50980002000000002</v>
      </c>
      <c r="H56">
        <v>34.101001740000001</v>
      </c>
      <c r="J56" s="2">
        <f>TREND(Calibration!$A$2:$A$4,Calibration!$B$2:$B$4,C56)</f>
        <v>296.32778725683625</v>
      </c>
      <c r="K56" s="2">
        <f>TREND(Calibration!$A$2:$A$4,Calibration!$C$2:$C$4,E56)</f>
        <v>447.98628901308348</v>
      </c>
      <c r="L56" s="2">
        <f>TREND(Calibration!$A$2:$A$4,Calibration!$D$2:$D$4,G56)</f>
        <v>374.19677949456701</v>
      </c>
    </row>
    <row r="57" spans="1:12" x14ac:dyDescent="0.25">
      <c r="A57">
        <v>273183</v>
      </c>
      <c r="B57">
        <v>14.557000159999999</v>
      </c>
      <c r="C57">
        <v>0.29984</v>
      </c>
      <c r="D57">
        <v>37.981998439999998</v>
      </c>
      <c r="E57">
        <v>0.25173000000000001</v>
      </c>
      <c r="F57">
        <v>37.141998289999997</v>
      </c>
      <c r="G57">
        <v>0.50709998999999994</v>
      </c>
      <c r="H57">
        <v>34.090999600000004</v>
      </c>
      <c r="J57" s="2">
        <f>TREND(Calibration!$A$2:$A$4,Calibration!$B$2:$B$4,C57)</f>
        <v>302.29821280168881</v>
      </c>
      <c r="K57" s="2">
        <f>TREND(Calibration!$A$2:$A$4,Calibration!$C$2:$C$4,E57)</f>
        <v>448.84509566941642</v>
      </c>
      <c r="L57" s="2">
        <f>TREND(Calibration!$A$2:$A$4,Calibration!$D$2:$D$4,G57)</f>
        <v>372.28330760372836</v>
      </c>
    </row>
    <row r="58" spans="1:12" x14ac:dyDescent="0.25">
      <c r="A58">
        <v>278183</v>
      </c>
      <c r="B58">
        <v>14.55000019</v>
      </c>
      <c r="C58">
        <v>0.29756999000000001</v>
      </c>
      <c r="D58">
        <v>38.028999329999998</v>
      </c>
      <c r="E58">
        <v>0.25173000000000001</v>
      </c>
      <c r="F58">
        <v>37.123001100000003</v>
      </c>
      <c r="G58">
        <v>0.50870000999999998</v>
      </c>
      <c r="H58">
        <v>34.068000789999999</v>
      </c>
      <c r="J58" s="2">
        <f>TREND(Calibration!$A$2:$A$4,Calibration!$B$2:$B$4,C58)</f>
        <v>292.2590829500059</v>
      </c>
      <c r="K58" s="2">
        <f>TREND(Calibration!$A$2:$A$4,Calibration!$C$2:$C$4,E58)</f>
        <v>448.84509566941642</v>
      </c>
      <c r="L58" s="2">
        <f>TREND(Calibration!$A$2:$A$4,Calibration!$D$2:$D$4,G58)</f>
        <v>373.41721844722997</v>
      </c>
    </row>
    <row r="59" spans="1:12" x14ac:dyDescent="0.25">
      <c r="A59">
        <v>283183</v>
      </c>
      <c r="B59">
        <v>14.55000019</v>
      </c>
      <c r="C59">
        <v>0.30168</v>
      </c>
      <c r="D59">
        <v>37.969001769999998</v>
      </c>
      <c r="E59">
        <v>0.25173000000000001</v>
      </c>
      <c r="F59">
        <v>37.129001619999997</v>
      </c>
      <c r="G59">
        <v>0.51139997999999998</v>
      </c>
      <c r="H59">
        <v>34.062000269999999</v>
      </c>
      <c r="J59" s="2">
        <f>TREND(Calibration!$A$2:$A$4,Calibration!$B$2:$B$4,C59)</f>
        <v>310.43562141534971</v>
      </c>
      <c r="K59" s="2">
        <f>TREND(Calibration!$A$2:$A$4,Calibration!$C$2:$C$4,E59)</f>
        <v>448.84509566941642</v>
      </c>
      <c r="L59" s="2">
        <f>TREND(Calibration!$A$2:$A$4,Calibration!$D$2:$D$4,G59)</f>
        <v>375.33064781694338</v>
      </c>
    </row>
    <row r="60" spans="1:12" x14ac:dyDescent="0.25">
      <c r="A60">
        <v>288190</v>
      </c>
      <c r="B60">
        <v>14.588999749999999</v>
      </c>
      <c r="C60">
        <v>0.29859998999999998</v>
      </c>
      <c r="D60">
        <v>37.95299911</v>
      </c>
      <c r="E60">
        <v>0.25167999000000002</v>
      </c>
      <c r="F60">
        <v>37.141998289999997</v>
      </c>
      <c r="G60">
        <v>0.52109998000000002</v>
      </c>
      <c r="H60">
        <v>34.178001399999999</v>
      </c>
      <c r="J60" s="2">
        <f>TREND(Calibration!$A$2:$A$4,Calibration!$B$2:$B$4,C60)</f>
        <v>296.81426277178343</v>
      </c>
      <c r="K60" s="2">
        <f>TREND(Calibration!$A$2:$A$4,Calibration!$C$2:$C$4,E60)</f>
        <v>448.45468642586388</v>
      </c>
      <c r="L60" s="2">
        <f>TREND(Calibration!$A$2:$A$4,Calibration!$D$2:$D$4,G60)</f>
        <v>382.20489637756464</v>
      </c>
    </row>
    <row r="61" spans="1:12" x14ac:dyDescent="0.25">
      <c r="A61">
        <v>293183</v>
      </c>
      <c r="B61">
        <v>14.59899998</v>
      </c>
      <c r="C61">
        <v>0.30140999000000002</v>
      </c>
      <c r="D61">
        <v>37.937000269999999</v>
      </c>
      <c r="E61">
        <v>0.25167999000000002</v>
      </c>
      <c r="F61">
        <v>37.182998660000003</v>
      </c>
      <c r="G61">
        <v>0.52490002000000002</v>
      </c>
      <c r="H61">
        <v>34.094001769999998</v>
      </c>
      <c r="J61" s="2">
        <f>TREND(Calibration!$A$2:$A$4,Calibration!$B$2:$B$4,C61)</f>
        <v>309.24150092634181</v>
      </c>
      <c r="K61" s="2">
        <f>TREND(Calibration!$A$2:$A$4,Calibration!$C$2:$C$4,E61)</f>
        <v>448.45468642586388</v>
      </c>
      <c r="L61" s="2">
        <f>TREND(Calibration!$A$2:$A$4,Calibration!$D$2:$D$4,G61)</f>
        <v>384.89792931574016</v>
      </c>
    </row>
    <row r="62" spans="1:12" x14ac:dyDescent="0.25">
      <c r="A62">
        <v>298183</v>
      </c>
      <c r="B62">
        <v>14.56700039</v>
      </c>
      <c r="C62">
        <v>0.29892001000000001</v>
      </c>
      <c r="D62">
        <v>37.924999239999998</v>
      </c>
      <c r="E62">
        <v>0.25206000000000001</v>
      </c>
      <c r="F62">
        <v>37.176998140000002</v>
      </c>
      <c r="G62">
        <v>0.52980000000000005</v>
      </c>
      <c r="H62">
        <v>34.141998289999997</v>
      </c>
      <c r="J62" s="2">
        <f>TREND(Calibration!$A$2:$A$4,Calibration!$B$2:$B$4,C62)</f>
        <v>298.22955271990509</v>
      </c>
      <c r="K62" s="2">
        <f>TREND(Calibration!$A$2:$A$4,Calibration!$C$2:$C$4,E62)</f>
        <v>451.42128143970899</v>
      </c>
      <c r="L62" s="2">
        <f>TREND(Calibration!$A$2:$A$4,Calibration!$D$2:$D$4,G62)</f>
        <v>388.37047369327348</v>
      </c>
    </row>
    <row r="63" spans="1:12" x14ac:dyDescent="0.25">
      <c r="A63">
        <v>303184</v>
      </c>
      <c r="B63">
        <v>14.541000370000001</v>
      </c>
      <c r="C63">
        <v>0.30076000000000003</v>
      </c>
      <c r="D63">
        <v>37.963001249999998</v>
      </c>
      <c r="E63">
        <v>0.25161999000000002</v>
      </c>
      <c r="F63">
        <v>37.166999820000001</v>
      </c>
      <c r="G63">
        <v>0.53250003000000001</v>
      </c>
      <c r="H63">
        <v>34.094001769999998</v>
      </c>
      <c r="J63" s="2">
        <f>TREND(Calibration!$A$2:$A$4,Calibration!$B$2:$B$4,C63)</f>
        <v>306.36691710851937</v>
      </c>
      <c r="K63" s="2">
        <f>TREND(Calibration!$A$2:$A$4,Calibration!$C$2:$C$4,E63)</f>
        <v>447.98628901308348</v>
      </c>
      <c r="L63" s="2">
        <f>TREND(Calibration!$A$2:$A$4,Calibration!$D$2:$D$4,G63)</f>
        <v>390.28394558411202</v>
      </c>
    </row>
    <row r="64" spans="1:12" x14ac:dyDescent="0.25">
      <c r="A64">
        <v>308183</v>
      </c>
      <c r="B64">
        <v>14.524000170000001</v>
      </c>
      <c r="C64">
        <v>0.29908001000000001</v>
      </c>
      <c r="D64">
        <v>37.972000119999997</v>
      </c>
      <c r="E64">
        <v>0.252</v>
      </c>
      <c r="F64">
        <v>37.173999790000003</v>
      </c>
      <c r="G64">
        <v>0.53299998999999998</v>
      </c>
      <c r="H64">
        <v>34.11000061</v>
      </c>
      <c r="J64" s="2">
        <f>TREND(Calibration!$A$2:$A$4,Calibration!$B$2:$B$4,C64)</f>
        <v>298.93715346891918</v>
      </c>
      <c r="K64" s="2">
        <f>TREND(Calibration!$A$2:$A$4,Calibration!$C$2:$C$4,E64)</f>
        <v>450.95288402692836</v>
      </c>
      <c r="L64" s="2">
        <f>TREND(Calibration!$A$2:$A$4,Calibration!$D$2:$D$4,G64)</f>
        <v>390.63825994600558</v>
      </c>
    </row>
    <row r="65" spans="1:12" x14ac:dyDescent="0.25">
      <c r="A65">
        <v>313183</v>
      </c>
      <c r="B65">
        <v>14.505000109999999</v>
      </c>
      <c r="C65">
        <v>0.30070998999999998</v>
      </c>
      <c r="D65">
        <v>37.924999239999998</v>
      </c>
      <c r="E65">
        <v>0.25195000000000001</v>
      </c>
      <c r="F65">
        <v>37.116001130000001</v>
      </c>
      <c r="G65">
        <v>0.52549999999999997</v>
      </c>
      <c r="H65">
        <v>34.125999450000002</v>
      </c>
      <c r="J65" s="2">
        <f>TREND(Calibration!$A$2:$A$4,Calibration!$B$2:$B$4,C65)</f>
        <v>306.14574764940539</v>
      </c>
      <c r="K65" s="2">
        <f>TREND(Calibration!$A$2:$A$4,Calibration!$C$2:$C$4,E65)</f>
        <v>450.56255284961139</v>
      </c>
      <c r="L65" s="2">
        <f>TREND(Calibration!$A$2:$A$4,Calibration!$D$2:$D$4,G65)</f>
        <v>385.32312639320423</v>
      </c>
    </row>
    <row r="66" spans="1:12" x14ac:dyDescent="0.25">
      <c r="A66">
        <v>318193</v>
      </c>
      <c r="B66">
        <v>14.536999700000001</v>
      </c>
      <c r="C66">
        <v>0.30044000999999998</v>
      </c>
      <c r="D66">
        <v>37.928001399999999</v>
      </c>
      <c r="E66">
        <v>0.25233000999999999</v>
      </c>
      <c r="F66">
        <v>37.16999817</v>
      </c>
      <c r="G66">
        <v>0.52819996999999996</v>
      </c>
      <c r="H66">
        <v>34.068000789999999</v>
      </c>
      <c r="J66" s="2">
        <f>TREND(Calibration!$A$2:$A$4,Calibration!$B$2:$B$4,C66)</f>
        <v>304.95175983553804</v>
      </c>
      <c r="K66" s="2">
        <f>TREND(Calibration!$A$2:$A$4,Calibration!$C$2:$C$4,E66)</f>
        <v>453.52914786345627</v>
      </c>
      <c r="L66" s="2">
        <f>TREND(Calibration!$A$2:$A$4,Calibration!$D$2:$D$4,G66)</f>
        <v>387.23655576291765</v>
      </c>
    </row>
    <row r="67" spans="1:12" x14ac:dyDescent="0.25">
      <c r="A67">
        <v>323185</v>
      </c>
      <c r="B67">
        <v>14.54399967</v>
      </c>
      <c r="C67">
        <v>0.30011000999999998</v>
      </c>
      <c r="D67">
        <v>37.965999600000004</v>
      </c>
      <c r="E67">
        <v>0.25249000999999999</v>
      </c>
      <c r="F67">
        <v>37.112998959999999</v>
      </c>
      <c r="G67">
        <v>0.53140001999999997</v>
      </c>
      <c r="H67">
        <v>34.119998930000001</v>
      </c>
      <c r="J67" s="2">
        <f>TREND(Calibration!$A$2:$A$4,Calibration!$B$2:$B$4,C67)</f>
        <v>303.49233329069671</v>
      </c>
      <c r="K67" s="2">
        <f>TREND(Calibration!$A$2:$A$4,Calibration!$C$2:$C$4,E67)</f>
        <v>454.77820763087084</v>
      </c>
      <c r="L67" s="2">
        <f>TREND(Calibration!$A$2:$A$4,Calibration!$D$2:$D$4,G67)</f>
        <v>389.50438453677498</v>
      </c>
    </row>
    <row r="68" spans="1:12" x14ac:dyDescent="0.25">
      <c r="A68">
        <v>328183</v>
      </c>
      <c r="B68">
        <v>14.583000180000001</v>
      </c>
      <c r="C68">
        <v>0.29978999000000001</v>
      </c>
      <c r="D68">
        <v>37.965999600000004</v>
      </c>
      <c r="E68">
        <v>0.25233000999999999</v>
      </c>
      <c r="F68">
        <v>37.145000459999999</v>
      </c>
      <c r="G68">
        <v>0.53140001999999997</v>
      </c>
      <c r="H68">
        <v>34.158000950000002</v>
      </c>
      <c r="J68" s="2">
        <f>TREND(Calibration!$A$2:$A$4,Calibration!$B$2:$B$4,C68)</f>
        <v>302.07704334257505</v>
      </c>
      <c r="K68" s="2">
        <f>TREND(Calibration!$A$2:$A$4,Calibration!$C$2:$C$4,E68)</f>
        <v>453.52914786345627</v>
      </c>
      <c r="L68" s="2">
        <f>TREND(Calibration!$A$2:$A$4,Calibration!$D$2:$D$4,G68)</f>
        <v>389.50438453677498</v>
      </c>
    </row>
    <row r="69" spans="1:12" x14ac:dyDescent="0.25">
      <c r="A69">
        <v>333183</v>
      </c>
      <c r="B69">
        <v>14.663999560000001</v>
      </c>
      <c r="C69">
        <v>0.29945999000000001</v>
      </c>
      <c r="D69">
        <v>37.902000430000001</v>
      </c>
      <c r="E69">
        <v>0.25233000999999999</v>
      </c>
      <c r="F69">
        <v>37.19900131</v>
      </c>
      <c r="G69">
        <v>0.54170001000000001</v>
      </c>
      <c r="H69">
        <v>34.158000950000002</v>
      </c>
      <c r="J69" s="2">
        <f>TREND(Calibration!$A$2:$A$4,Calibration!$B$2:$B$4,C69)</f>
        <v>300.61761679773372</v>
      </c>
      <c r="K69" s="2">
        <f>TREND(Calibration!$A$2:$A$4,Calibration!$C$2:$C$4,E69)</f>
        <v>453.52914786345627</v>
      </c>
      <c r="L69" s="2">
        <f>TREND(Calibration!$A$2:$A$4,Calibration!$D$2:$D$4,G69)</f>
        <v>396.80383726171442</v>
      </c>
    </row>
    <row r="70" spans="1:12" x14ac:dyDescent="0.25">
      <c r="A70">
        <v>338183</v>
      </c>
      <c r="B70">
        <v>14.696000099999999</v>
      </c>
      <c r="C70">
        <v>0.30011000999999998</v>
      </c>
      <c r="D70">
        <v>37.909000399999996</v>
      </c>
      <c r="E70">
        <v>0.25242998999999999</v>
      </c>
      <c r="F70">
        <v>37.176998140000002</v>
      </c>
      <c r="G70">
        <v>0.54920000000000002</v>
      </c>
      <c r="H70">
        <v>34.209999080000003</v>
      </c>
      <c r="J70" s="2">
        <f>TREND(Calibration!$A$2:$A$4,Calibration!$B$2:$B$4,C70)</f>
        <v>303.49233329069671</v>
      </c>
      <c r="K70" s="2">
        <f>TREND(Calibration!$A$2:$A$4,Calibration!$C$2:$C$4,E70)</f>
        <v>454.30965408561951</v>
      </c>
      <c r="L70" s="2">
        <f>TREND(Calibration!$A$2:$A$4,Calibration!$D$2:$D$4,G70)</f>
        <v>402.11897081451582</v>
      </c>
    </row>
    <row r="71" spans="1:12" x14ac:dyDescent="0.25">
      <c r="A71">
        <v>343183</v>
      </c>
      <c r="B71">
        <v>14.722000120000001</v>
      </c>
      <c r="C71">
        <v>0.30016999999999999</v>
      </c>
      <c r="D71">
        <v>37.908000950000002</v>
      </c>
      <c r="E71">
        <v>0.25253998999999999</v>
      </c>
      <c r="F71">
        <v>37.196998600000001</v>
      </c>
      <c r="G71">
        <v>0.54379999999999995</v>
      </c>
      <c r="H71">
        <v>34.221000670000002</v>
      </c>
      <c r="J71" s="2">
        <f>TREND(Calibration!$A$2:$A$4,Calibration!$B$2:$B$4,C71)</f>
        <v>303.75763934653014</v>
      </c>
      <c r="K71" s="2">
        <f>TREND(Calibration!$A$2:$A$4,Calibration!$C$2:$C$4,E71)</f>
        <v>455.16838267571711</v>
      </c>
      <c r="L71" s="2">
        <f>TREND(Calibration!$A$2:$A$4,Calibration!$D$2:$D$4,G71)</f>
        <v>398.29206955396376</v>
      </c>
    </row>
    <row r="72" spans="1:12" x14ac:dyDescent="0.25">
      <c r="A72">
        <v>348184</v>
      </c>
      <c r="B72">
        <v>14.725000380000001</v>
      </c>
      <c r="C72">
        <v>0.30011000999999998</v>
      </c>
      <c r="D72">
        <v>37.943000789999999</v>
      </c>
      <c r="E72">
        <v>0.25271000999999998</v>
      </c>
      <c r="F72">
        <v>37.165000919999997</v>
      </c>
      <c r="G72">
        <v>0.54110002999999995</v>
      </c>
      <c r="H72">
        <v>34.166000369999999</v>
      </c>
      <c r="J72" s="2">
        <f>TREND(Calibration!$A$2:$A$4,Calibration!$B$2:$B$4,C72)</f>
        <v>303.49233329069671</v>
      </c>
      <c r="K72" s="2">
        <f>TREND(Calibration!$A$2:$A$4,Calibration!$C$2:$C$4,E72)</f>
        <v>456.49566481106604</v>
      </c>
      <c r="L72" s="2">
        <f>TREND(Calibration!$A$2:$A$4,Calibration!$D$2:$D$4,G72)</f>
        <v>396.37864018425034</v>
      </c>
    </row>
    <row r="73" spans="1:12" x14ac:dyDescent="0.25">
      <c r="A73">
        <v>353183</v>
      </c>
      <c r="B73">
        <v>14.7159996</v>
      </c>
      <c r="C73">
        <v>0.30016999999999999</v>
      </c>
      <c r="D73">
        <v>37.917999270000003</v>
      </c>
      <c r="E73">
        <v>0.25264998999999999</v>
      </c>
      <c r="F73">
        <v>37.188999180000003</v>
      </c>
      <c r="G73">
        <v>0.54920000000000002</v>
      </c>
      <c r="H73">
        <v>34.180999759999999</v>
      </c>
      <c r="J73" s="2">
        <f>TREND(Calibration!$A$2:$A$4,Calibration!$B$2:$B$4,C73)</f>
        <v>303.75763934653014</v>
      </c>
      <c r="K73" s="2">
        <f>TREND(Calibration!$A$2:$A$4,Calibration!$C$2:$C$4,E73)</f>
        <v>456.02711126581471</v>
      </c>
      <c r="L73" s="2">
        <f>TREND(Calibration!$A$2:$A$4,Calibration!$D$2:$D$4,G73)</f>
        <v>402.11897081451582</v>
      </c>
    </row>
    <row r="74" spans="1:12" x14ac:dyDescent="0.25">
      <c r="A74">
        <v>358193</v>
      </c>
      <c r="B74">
        <v>14.696000099999999</v>
      </c>
      <c r="C74">
        <v>0.30016999999999999</v>
      </c>
      <c r="D74">
        <v>37.930999759999999</v>
      </c>
      <c r="E74">
        <v>0.25264998999999999</v>
      </c>
      <c r="F74">
        <v>37.20500183</v>
      </c>
      <c r="G74">
        <v>0.55409998000000005</v>
      </c>
      <c r="H74">
        <v>34.171001429999997</v>
      </c>
      <c r="J74" s="2">
        <f>TREND(Calibration!$A$2:$A$4,Calibration!$B$2:$B$4,C74)</f>
        <v>303.75763934653014</v>
      </c>
      <c r="K74" s="2">
        <f>TREND(Calibration!$A$2:$A$4,Calibration!$C$2:$C$4,E74)</f>
        <v>456.02711126581471</v>
      </c>
      <c r="L74" s="2">
        <f>TREND(Calibration!$A$2:$A$4,Calibration!$D$2:$D$4,G74)</f>
        <v>405.59151519204909</v>
      </c>
    </row>
    <row r="75" spans="1:12" x14ac:dyDescent="0.25">
      <c r="A75">
        <v>363192</v>
      </c>
      <c r="B75">
        <v>14.722000120000001</v>
      </c>
      <c r="C75">
        <v>0.29951999000000001</v>
      </c>
      <c r="D75">
        <v>37.939998629999998</v>
      </c>
      <c r="E75">
        <v>0.25302999999999998</v>
      </c>
      <c r="F75">
        <v>37.176998140000002</v>
      </c>
      <c r="G75">
        <v>0.55080003</v>
      </c>
      <c r="H75">
        <v>34.088001249999998</v>
      </c>
      <c r="J75" s="2">
        <f>TREND(Calibration!$A$2:$A$4,Calibration!$B$2:$B$4,C75)</f>
        <v>300.882967078614</v>
      </c>
      <c r="K75" s="2">
        <f>TREND(Calibration!$A$2:$A$4,Calibration!$C$2:$C$4,E75)</f>
        <v>458.99370627965959</v>
      </c>
      <c r="L75" s="2">
        <f>TREND(Calibration!$A$2:$A$4,Calibration!$D$2:$D$4,G75)</f>
        <v>403.25288874487154</v>
      </c>
    </row>
    <row r="76" spans="1:12" x14ac:dyDescent="0.25">
      <c r="A76">
        <v>368192</v>
      </c>
      <c r="B76">
        <v>14.71899986</v>
      </c>
      <c r="C76">
        <v>0.30048998999999998</v>
      </c>
      <c r="D76">
        <v>37.939998629999998</v>
      </c>
      <c r="E76">
        <v>0.25302999999999998</v>
      </c>
      <c r="F76">
        <v>37.188999180000003</v>
      </c>
      <c r="G76">
        <v>0.55140001000000005</v>
      </c>
      <c r="H76">
        <v>34.068000789999999</v>
      </c>
      <c r="J76" s="2">
        <f>TREND(Calibration!$A$2:$A$4,Calibration!$B$2:$B$4,C76)</f>
        <v>305.17279661951125</v>
      </c>
      <c r="K76" s="2">
        <f>TREND(Calibration!$A$2:$A$4,Calibration!$C$2:$C$4,E76)</f>
        <v>458.99370627965959</v>
      </c>
      <c r="L76" s="2">
        <f>TREND(Calibration!$A$2:$A$4,Calibration!$D$2:$D$4,G76)</f>
        <v>403.67808582233567</v>
      </c>
    </row>
    <row r="77" spans="1:12" x14ac:dyDescent="0.25">
      <c r="A77">
        <v>373183</v>
      </c>
      <c r="B77">
        <v>14.68999958</v>
      </c>
      <c r="C77">
        <v>0.30070998999999998</v>
      </c>
      <c r="D77">
        <v>37.944000240000001</v>
      </c>
      <c r="E77">
        <v>0.25291999999999998</v>
      </c>
      <c r="F77">
        <v>37.094001769999998</v>
      </c>
      <c r="G77">
        <v>0.54269999000000002</v>
      </c>
      <c r="H77">
        <v>34.064998629999998</v>
      </c>
      <c r="J77" s="2">
        <f>TREND(Calibration!$A$2:$A$4,Calibration!$B$2:$B$4,C77)</f>
        <v>306.14574764940539</v>
      </c>
      <c r="K77" s="2">
        <f>TREND(Calibration!$A$2:$A$4,Calibration!$C$2:$C$4,E77)</f>
        <v>458.13497768956199</v>
      </c>
      <c r="L77" s="2">
        <f>TREND(Calibration!$A$2:$A$4,Calibration!$D$2:$D$4,G77)</f>
        <v>397.51250850662683</v>
      </c>
    </row>
    <row r="78" spans="1:12" x14ac:dyDescent="0.25">
      <c r="A78">
        <v>378183</v>
      </c>
      <c r="B78">
        <v>14.63799953</v>
      </c>
      <c r="C78">
        <v>0.30048998999999998</v>
      </c>
      <c r="D78">
        <v>37.95299911</v>
      </c>
      <c r="E78">
        <v>0.25302999999999998</v>
      </c>
      <c r="F78">
        <v>37.147998809999997</v>
      </c>
      <c r="G78">
        <v>0.54490000000000005</v>
      </c>
      <c r="H78">
        <v>34.051998140000002</v>
      </c>
      <c r="J78" s="2">
        <f>TREND(Calibration!$A$2:$A$4,Calibration!$B$2:$B$4,C78)</f>
        <v>305.17279661951125</v>
      </c>
      <c r="K78" s="2">
        <f>TREND(Calibration!$A$2:$A$4,Calibration!$C$2:$C$4,E78)</f>
        <v>458.99370627965959</v>
      </c>
      <c r="L78" s="2">
        <f>TREND(Calibration!$A$2:$A$4,Calibration!$D$2:$D$4,G78)</f>
        <v>399.07162351444663</v>
      </c>
    </row>
    <row r="79" spans="1:12" x14ac:dyDescent="0.25">
      <c r="A79">
        <v>383183</v>
      </c>
      <c r="B79">
        <v>14.635000229999999</v>
      </c>
      <c r="C79">
        <v>0.30011000999999998</v>
      </c>
      <c r="D79">
        <v>37.928001399999999</v>
      </c>
      <c r="E79">
        <v>0.25302999999999998</v>
      </c>
      <c r="F79">
        <v>37.125999450000002</v>
      </c>
      <c r="G79">
        <v>0.54600000000000004</v>
      </c>
      <c r="H79">
        <v>34.090999600000004</v>
      </c>
      <c r="J79" s="2">
        <f>TREND(Calibration!$A$2:$A$4,Calibration!$B$2:$B$4,C79)</f>
        <v>303.49233329069671</v>
      </c>
      <c r="K79" s="2">
        <f>TREND(Calibration!$A$2:$A$4,Calibration!$C$2:$C$4,E79)</f>
        <v>458.99370627965959</v>
      </c>
      <c r="L79" s="2">
        <f>TREND(Calibration!$A$2:$A$4,Calibration!$D$2:$D$4,G79)</f>
        <v>399.85117747492944</v>
      </c>
    </row>
    <row r="80" spans="1:12" x14ac:dyDescent="0.25">
      <c r="A80">
        <v>388183</v>
      </c>
      <c r="B80">
        <v>14.59599972</v>
      </c>
      <c r="C80">
        <v>0.29908001000000001</v>
      </c>
      <c r="D80">
        <v>37.930999759999999</v>
      </c>
      <c r="E80">
        <v>0.25297998999999999</v>
      </c>
      <c r="F80">
        <v>37.125999450000002</v>
      </c>
      <c r="G80">
        <v>0.54920000000000002</v>
      </c>
      <c r="H80">
        <v>34.033000950000002</v>
      </c>
      <c r="J80" s="2">
        <f>TREND(Calibration!$A$2:$A$4,Calibration!$B$2:$B$4,C80)</f>
        <v>298.93715346891918</v>
      </c>
      <c r="K80" s="2">
        <f>TREND(Calibration!$A$2:$A$4,Calibration!$C$2:$C$4,E80)</f>
        <v>458.60329703610728</v>
      </c>
      <c r="L80" s="2">
        <f>TREND(Calibration!$A$2:$A$4,Calibration!$D$2:$D$4,G80)</f>
        <v>402.11897081451582</v>
      </c>
    </row>
    <row r="81" spans="1:12" x14ac:dyDescent="0.25">
      <c r="A81">
        <v>393192</v>
      </c>
      <c r="B81">
        <v>14.62800026</v>
      </c>
      <c r="C81">
        <v>0.30016999999999999</v>
      </c>
      <c r="D81">
        <v>37.902000430000001</v>
      </c>
      <c r="E81">
        <v>0.25319001000000002</v>
      </c>
      <c r="F81">
        <v>37.166999820000001</v>
      </c>
      <c r="G81">
        <v>0.56160003000000003</v>
      </c>
      <c r="H81">
        <v>34.132999419999997</v>
      </c>
      <c r="J81" s="2">
        <f>TREND(Calibration!$A$2:$A$4,Calibration!$B$2:$B$4,C81)</f>
        <v>303.75763934653014</v>
      </c>
      <c r="K81" s="2">
        <f>TREND(Calibration!$A$2:$A$4,Calibration!$C$2:$C$4,E81)</f>
        <v>460.24284411330996</v>
      </c>
      <c r="L81" s="2">
        <f>TREND(Calibration!$A$2:$A$4,Calibration!$D$2:$D$4,G81)</f>
        <v>410.90669126597555</v>
      </c>
    </row>
    <row r="82" spans="1:12" x14ac:dyDescent="0.25">
      <c r="A82">
        <v>398183</v>
      </c>
      <c r="B82">
        <v>14.62199974</v>
      </c>
      <c r="C82">
        <v>0.30259999999999998</v>
      </c>
      <c r="D82">
        <v>37.928001399999999</v>
      </c>
      <c r="E82">
        <v>0.25356999000000002</v>
      </c>
      <c r="F82">
        <v>37.180000309999997</v>
      </c>
      <c r="G82">
        <v>0.55790001</v>
      </c>
      <c r="H82">
        <v>34.055999759999999</v>
      </c>
      <c r="J82" s="2">
        <f>TREND(Calibration!$A$2:$A$4,Calibration!$B$2:$B$4,C82)</f>
        <v>314.50432572218006</v>
      </c>
      <c r="K82" s="2">
        <f>TREND(Calibration!$A$2:$A$4,Calibration!$C$2:$C$4,E82)</f>
        <v>463.2092049284488</v>
      </c>
      <c r="L82" s="2">
        <f>TREND(Calibration!$A$2:$A$4,Calibration!$D$2:$D$4,G82)</f>
        <v>408.28454104337044</v>
      </c>
    </row>
    <row r="83" spans="1:12" x14ac:dyDescent="0.25">
      <c r="A83">
        <v>403183</v>
      </c>
      <c r="B83">
        <v>14.65699959</v>
      </c>
      <c r="C83">
        <v>0.29956999000000001</v>
      </c>
      <c r="D83">
        <v>37.895000459999999</v>
      </c>
      <c r="E83">
        <v>0.25356999000000002</v>
      </c>
      <c r="F83">
        <v>37.180999759999999</v>
      </c>
      <c r="G83">
        <v>0.57029998000000004</v>
      </c>
      <c r="H83">
        <v>34.115001679999999</v>
      </c>
      <c r="J83" s="2">
        <f>TREND(Calibration!$A$2:$A$4,Calibration!$B$2:$B$4,C83)</f>
        <v>301.1040923126809</v>
      </c>
      <c r="K83" s="2">
        <f>TREND(Calibration!$A$2:$A$4,Calibration!$C$2:$C$4,E83)</f>
        <v>463.2092049284488</v>
      </c>
      <c r="L83" s="2">
        <f>TREND(Calibration!$A$2:$A$4,Calibration!$D$2:$D$4,G83)</f>
        <v>417.07221897370511</v>
      </c>
    </row>
    <row r="84" spans="1:12" x14ac:dyDescent="0.25">
      <c r="A84">
        <v>408192</v>
      </c>
      <c r="B84">
        <v>14.60499954</v>
      </c>
      <c r="C84">
        <v>0.29822000999999998</v>
      </c>
      <c r="D84">
        <v>37.941001890000003</v>
      </c>
      <c r="E84">
        <v>0.25362000000000001</v>
      </c>
      <c r="F84">
        <v>37.132999419999997</v>
      </c>
      <c r="G84">
        <v>0.56110000999999998</v>
      </c>
      <c r="H84">
        <v>34.062000269999999</v>
      </c>
      <c r="J84" s="2">
        <f>TREND(Calibration!$A$2:$A$4,Calibration!$B$2:$B$4,C84)</f>
        <v>295.13379944296889</v>
      </c>
      <c r="K84" s="2">
        <f>TREND(Calibration!$A$2:$A$4,Calibration!$C$2:$C$4,E84)</f>
        <v>463.59961417200111</v>
      </c>
      <c r="L84" s="2">
        <f>TREND(Calibration!$A$2:$A$4,Calibration!$D$2:$D$4,G84)</f>
        <v>410.55233438295676</v>
      </c>
    </row>
    <row r="85" spans="1:12" x14ac:dyDescent="0.25">
      <c r="A85">
        <v>413183</v>
      </c>
      <c r="B85">
        <v>14.57600021</v>
      </c>
      <c r="C85">
        <v>0.29734999000000001</v>
      </c>
      <c r="D85">
        <v>37.938999180000003</v>
      </c>
      <c r="E85">
        <v>0.25367999000000002</v>
      </c>
      <c r="F85">
        <v>37.165000919999997</v>
      </c>
      <c r="G85">
        <v>0.56540000000000001</v>
      </c>
      <c r="H85">
        <v>34.019001009999997</v>
      </c>
      <c r="J85" s="2">
        <f>TREND(Calibration!$A$2:$A$4,Calibration!$B$2:$B$4,C85)</f>
        <v>291.28613192011176</v>
      </c>
      <c r="K85" s="2">
        <f>TREND(Calibration!$A$2:$A$4,Calibration!$C$2:$C$4,E85)</f>
        <v>464.06793351854617</v>
      </c>
      <c r="L85" s="2">
        <f>TREND(Calibration!$A$2:$A$4,Calibration!$D$2:$D$4,G85)</f>
        <v>413.59967459617178</v>
      </c>
    </row>
    <row r="86" spans="1:12" x14ac:dyDescent="0.25">
      <c r="A86">
        <v>418183</v>
      </c>
      <c r="B86">
        <v>14.54699993</v>
      </c>
      <c r="C86">
        <v>0.29789000999999998</v>
      </c>
      <c r="D86">
        <v>37.898998259999999</v>
      </c>
      <c r="E86">
        <v>0.25362000000000001</v>
      </c>
      <c r="F86">
        <v>37.11000061</v>
      </c>
      <c r="G86">
        <v>0.56919998000000005</v>
      </c>
      <c r="H86">
        <v>34.097000119999997</v>
      </c>
      <c r="J86" s="2">
        <f>TREND(Calibration!$A$2:$A$4,Calibration!$B$2:$B$4,C86)</f>
        <v>293.67437289812733</v>
      </c>
      <c r="K86" s="2">
        <f>TREND(Calibration!$A$2:$A$4,Calibration!$C$2:$C$4,E86)</f>
        <v>463.59961417200111</v>
      </c>
      <c r="L86" s="2">
        <f>TREND(Calibration!$A$2:$A$4,Calibration!$D$2:$D$4,G86)</f>
        <v>416.29266501322229</v>
      </c>
    </row>
    <row r="87" spans="1:12" x14ac:dyDescent="0.25">
      <c r="A87">
        <v>423183</v>
      </c>
      <c r="B87">
        <v>14.54399967</v>
      </c>
      <c r="C87">
        <v>0.29734999000000001</v>
      </c>
      <c r="D87">
        <v>37.861000060000002</v>
      </c>
      <c r="E87">
        <v>0.25362000000000001</v>
      </c>
      <c r="F87">
        <v>37.164001460000001</v>
      </c>
      <c r="G87">
        <v>0.57190001000000001</v>
      </c>
      <c r="H87">
        <v>34.106998439999998</v>
      </c>
      <c r="J87" s="2">
        <f>TREND(Calibration!$A$2:$A$4,Calibration!$B$2:$B$4,C87)</f>
        <v>291.28613192011176</v>
      </c>
      <c r="K87" s="2">
        <f>TREND(Calibration!$A$2:$A$4,Calibration!$C$2:$C$4,E87)</f>
        <v>463.59961417200111</v>
      </c>
      <c r="L87" s="2">
        <f>TREND(Calibration!$A$2:$A$4,Calibration!$D$2:$D$4,G87)</f>
        <v>418.20613690406083</v>
      </c>
    </row>
    <row r="88" spans="1:12" x14ac:dyDescent="0.25">
      <c r="A88">
        <v>428183</v>
      </c>
      <c r="B88">
        <v>14.56000042</v>
      </c>
      <c r="C88">
        <v>0.30011000999999998</v>
      </c>
      <c r="D88">
        <v>37.908000950000002</v>
      </c>
      <c r="E88">
        <v>0.25362000000000001</v>
      </c>
      <c r="F88">
        <v>37.165000919999997</v>
      </c>
      <c r="G88">
        <v>0.56379997999999998</v>
      </c>
      <c r="H88">
        <v>34.111999509999997</v>
      </c>
      <c r="J88" s="2">
        <f>TREND(Calibration!$A$2:$A$4,Calibration!$B$2:$B$4,C88)</f>
        <v>303.49233329069671</v>
      </c>
      <c r="K88" s="2">
        <f>TREND(Calibration!$A$2:$A$4,Calibration!$C$2:$C$4,E88)</f>
        <v>463.59961417200111</v>
      </c>
      <c r="L88" s="2">
        <f>TREND(Calibration!$A$2:$A$4,Calibration!$D$2:$D$4,G88)</f>
        <v>412.46576375267023</v>
      </c>
    </row>
    <row r="89" spans="1:12" x14ac:dyDescent="0.25">
      <c r="A89">
        <v>433183</v>
      </c>
      <c r="B89">
        <v>14.62100029</v>
      </c>
      <c r="C89">
        <v>0.30129999000000002</v>
      </c>
      <c r="D89">
        <v>37.948001859999998</v>
      </c>
      <c r="E89">
        <v>0.25373000000000001</v>
      </c>
      <c r="F89">
        <v>37.158000950000002</v>
      </c>
      <c r="G89">
        <v>0.56540000000000001</v>
      </c>
      <c r="H89">
        <v>34.075000760000002</v>
      </c>
      <c r="J89" s="2">
        <f>TREND(Calibration!$A$2:$A$4,Calibration!$B$2:$B$4,C89)</f>
        <v>308.75502541139463</v>
      </c>
      <c r="K89" s="2">
        <f>TREND(Calibration!$A$2:$A$4,Calibration!$C$2:$C$4,E89)</f>
        <v>464.45834276209871</v>
      </c>
      <c r="L89" s="2">
        <f>TREND(Calibration!$A$2:$A$4,Calibration!$D$2:$D$4,G89)</f>
        <v>413.59967459617178</v>
      </c>
    </row>
    <row r="90" spans="1:12" x14ac:dyDescent="0.25">
      <c r="A90">
        <v>438190</v>
      </c>
      <c r="B90">
        <v>14.625</v>
      </c>
      <c r="C90">
        <v>0.30107999000000002</v>
      </c>
      <c r="D90">
        <v>37.85400009</v>
      </c>
      <c r="E90">
        <v>0.25362000000000001</v>
      </c>
      <c r="F90">
        <v>37.178001399999999</v>
      </c>
      <c r="G90">
        <v>0.57840002000000001</v>
      </c>
      <c r="H90">
        <v>34.108001710000003</v>
      </c>
      <c r="J90" s="2">
        <f>TREND(Calibration!$A$2:$A$4,Calibration!$B$2:$B$4,C90)</f>
        <v>307.78207438150048</v>
      </c>
      <c r="K90" s="2">
        <f>TREND(Calibration!$A$2:$A$4,Calibration!$C$2:$C$4,E90)</f>
        <v>463.59961417200111</v>
      </c>
      <c r="L90" s="2">
        <f>TREND(Calibration!$A$2:$A$4,Calibration!$D$2:$D$4,G90)</f>
        <v>422.81259921194982</v>
      </c>
    </row>
    <row r="91" spans="1:12" x14ac:dyDescent="0.25">
      <c r="A91">
        <v>443191</v>
      </c>
      <c r="B91">
        <v>14.59200001</v>
      </c>
      <c r="C91">
        <v>0.30195000999999999</v>
      </c>
      <c r="D91">
        <v>37.926998140000002</v>
      </c>
      <c r="E91">
        <v>0.25362000000000001</v>
      </c>
      <c r="F91">
        <v>37.14599991</v>
      </c>
      <c r="G91">
        <v>0.57080001000000002</v>
      </c>
      <c r="H91">
        <v>34.140998840000002</v>
      </c>
      <c r="J91" s="2">
        <f>TREND(Calibration!$A$2:$A$4,Calibration!$B$2:$B$4,C91)</f>
        <v>311.62974190435762</v>
      </c>
      <c r="K91" s="2">
        <f>TREND(Calibration!$A$2:$A$4,Calibration!$C$2:$C$4,E91)</f>
        <v>463.59961417200111</v>
      </c>
      <c r="L91" s="2">
        <f>TREND(Calibration!$A$2:$A$4,Calibration!$D$2:$D$4,G91)</f>
        <v>417.42658294357801</v>
      </c>
    </row>
    <row r="92" spans="1:12" x14ac:dyDescent="0.25">
      <c r="A92">
        <v>448183</v>
      </c>
      <c r="B92">
        <v>14.602000240000001</v>
      </c>
      <c r="C92">
        <v>0.30487001000000002</v>
      </c>
      <c r="D92">
        <v>37.909999849999998</v>
      </c>
      <c r="E92">
        <v>0.25367999000000002</v>
      </c>
      <c r="F92">
        <v>37.221000670000002</v>
      </c>
      <c r="G92">
        <v>0.59079999000000005</v>
      </c>
      <c r="H92">
        <v>34.112998959999999</v>
      </c>
      <c r="J92" s="2">
        <f>TREND(Calibration!$A$2:$A$4,Calibration!$B$2:$B$4,C92)</f>
        <v>324.54345557386318</v>
      </c>
      <c r="K92" s="2">
        <f>TREND(Calibration!$A$2:$A$4,Calibration!$C$2:$C$4,E92)</f>
        <v>464.06793351854617</v>
      </c>
      <c r="L92" s="2">
        <f>TREND(Calibration!$A$2:$A$4,Calibration!$D$2:$D$4,G92)</f>
        <v>431.60027714228448</v>
      </c>
    </row>
    <row r="93" spans="1:12" x14ac:dyDescent="0.25">
      <c r="A93">
        <v>453183</v>
      </c>
      <c r="B93">
        <v>14.56000042</v>
      </c>
      <c r="C93">
        <v>0.30053999999999997</v>
      </c>
      <c r="D93">
        <v>37.873001100000003</v>
      </c>
      <c r="E93">
        <v>0.25367999000000002</v>
      </c>
      <c r="F93">
        <v>37.213001249999998</v>
      </c>
      <c r="G93">
        <v>0.59350002000000002</v>
      </c>
      <c r="H93">
        <v>34.115001679999999</v>
      </c>
      <c r="J93" s="2">
        <f>TREND(Calibration!$A$2:$A$4,Calibration!$B$2:$B$4,C93)</f>
        <v>305.39396607862477</v>
      </c>
      <c r="K93" s="2">
        <f>TREND(Calibration!$A$2:$A$4,Calibration!$C$2:$C$4,E93)</f>
        <v>464.06793351854617</v>
      </c>
      <c r="L93" s="2">
        <f>TREND(Calibration!$A$2:$A$4,Calibration!$D$2:$D$4,G93)</f>
        <v>433.51374903312302</v>
      </c>
    </row>
    <row r="94" spans="1:12" x14ac:dyDescent="0.25">
      <c r="A94">
        <v>458183</v>
      </c>
      <c r="B94">
        <v>14.46899986</v>
      </c>
      <c r="C94">
        <v>0.29978999000000001</v>
      </c>
      <c r="D94">
        <v>37.875999450000002</v>
      </c>
      <c r="E94">
        <v>0.25362000000000001</v>
      </c>
      <c r="F94">
        <v>37.180999759999999</v>
      </c>
      <c r="G94">
        <v>0.59570003000000005</v>
      </c>
      <c r="H94">
        <v>34.108001710000003</v>
      </c>
      <c r="J94" s="2">
        <f>TREND(Calibration!$A$2:$A$4,Calibration!$B$2:$B$4,C94)</f>
        <v>302.07704334257505</v>
      </c>
      <c r="K94" s="2">
        <f>TREND(Calibration!$A$2:$A$4,Calibration!$C$2:$C$4,E94)</f>
        <v>463.59961417200111</v>
      </c>
      <c r="L94" s="2">
        <f>TREND(Calibration!$A$2:$A$4,Calibration!$D$2:$D$4,G94)</f>
        <v>435.07286404094282</v>
      </c>
    </row>
    <row r="95" spans="1:12" x14ac:dyDescent="0.25">
      <c r="A95">
        <v>463183</v>
      </c>
      <c r="B95">
        <v>14.458999629999999</v>
      </c>
      <c r="C95">
        <v>0.29854000000000003</v>
      </c>
      <c r="D95">
        <v>37.884998320000001</v>
      </c>
      <c r="E95">
        <v>0.25362000000000001</v>
      </c>
      <c r="F95">
        <v>37.174999239999998</v>
      </c>
      <c r="G95">
        <v>0.59509999000000002</v>
      </c>
      <c r="H95">
        <v>34.115001679999999</v>
      </c>
      <c r="J95" s="2">
        <f>TREND(Calibration!$A$2:$A$4,Calibration!$B$2:$B$4,C95)</f>
        <v>296.54895671595023</v>
      </c>
      <c r="K95" s="2">
        <f>TREND(Calibration!$A$2:$A$4,Calibration!$C$2:$C$4,E95)</f>
        <v>463.59961417200111</v>
      </c>
      <c r="L95" s="2">
        <f>TREND(Calibration!$A$2:$A$4,Calibration!$D$2:$D$4,G95)</f>
        <v>434.64762444235362</v>
      </c>
    </row>
    <row r="96" spans="1:12" x14ac:dyDescent="0.25">
      <c r="A96">
        <v>468191</v>
      </c>
      <c r="B96">
        <v>14.42700005</v>
      </c>
      <c r="C96">
        <v>0.29956999000000001</v>
      </c>
      <c r="D96">
        <v>37.856998439999998</v>
      </c>
      <c r="E96">
        <v>0.25362000000000001</v>
      </c>
      <c r="F96">
        <v>37.209999080000003</v>
      </c>
      <c r="G96">
        <v>0.60159998999999997</v>
      </c>
      <c r="H96">
        <v>34.098999020000001</v>
      </c>
      <c r="J96" s="2">
        <f>TREND(Calibration!$A$2:$A$4,Calibration!$B$2:$B$4,C96)</f>
        <v>301.1040923126809</v>
      </c>
      <c r="K96" s="2">
        <f>TREND(Calibration!$A$2:$A$4,Calibration!$C$2:$C$4,E96)</f>
        <v>463.59961417200111</v>
      </c>
      <c r="L96" s="2">
        <f>TREND(Calibration!$A$2:$A$4,Calibration!$D$2:$D$4,G96)</f>
        <v>439.25407966338838</v>
      </c>
    </row>
    <row r="97" spans="1:12" x14ac:dyDescent="0.25">
      <c r="A97">
        <v>473183</v>
      </c>
      <c r="B97">
        <v>14.43299961</v>
      </c>
      <c r="C97">
        <v>0.30107999000000002</v>
      </c>
      <c r="D97">
        <v>37.909999849999998</v>
      </c>
      <c r="E97">
        <v>0.25356999000000002</v>
      </c>
      <c r="F97">
        <v>37.145000459999999</v>
      </c>
      <c r="G97">
        <v>0.59030002000000004</v>
      </c>
      <c r="H97">
        <v>34.112998959999999</v>
      </c>
      <c r="J97" s="2">
        <f>TREND(Calibration!$A$2:$A$4,Calibration!$B$2:$B$4,C97)</f>
        <v>307.78207438150048</v>
      </c>
      <c r="K97" s="2">
        <f>TREND(Calibration!$A$2:$A$4,Calibration!$C$2:$C$4,E97)</f>
        <v>463.2092049284488</v>
      </c>
      <c r="L97" s="2">
        <f>TREND(Calibration!$A$2:$A$4,Calibration!$D$2:$D$4,G97)</f>
        <v>431.24595569353664</v>
      </c>
    </row>
    <row r="98" spans="1:12" x14ac:dyDescent="0.25">
      <c r="A98">
        <v>478183</v>
      </c>
      <c r="B98">
        <v>14.47399998</v>
      </c>
      <c r="C98">
        <v>0.29925001000000001</v>
      </c>
      <c r="D98">
        <v>37.895000459999999</v>
      </c>
      <c r="E98">
        <v>0.25362000000000001</v>
      </c>
      <c r="F98">
        <v>37.180000309999997</v>
      </c>
      <c r="G98">
        <v>0.59570003000000005</v>
      </c>
      <c r="H98">
        <v>34.122001650000001</v>
      </c>
      <c r="J98" s="2">
        <f>TREND(Calibration!$A$2:$A$4,Calibration!$B$2:$B$4,C98)</f>
        <v>299.68897926474642</v>
      </c>
      <c r="K98" s="2">
        <f>TREND(Calibration!$A$2:$A$4,Calibration!$C$2:$C$4,E98)</f>
        <v>463.59961417200111</v>
      </c>
      <c r="L98" s="2">
        <f>TREND(Calibration!$A$2:$A$4,Calibration!$D$2:$D$4,G98)</f>
        <v>435.07286404094282</v>
      </c>
    </row>
    <row r="99" spans="1:12" x14ac:dyDescent="0.25">
      <c r="A99">
        <v>483183</v>
      </c>
      <c r="B99">
        <v>14.480999949999999</v>
      </c>
      <c r="C99">
        <v>0.29762</v>
      </c>
      <c r="D99">
        <v>37.915000919999997</v>
      </c>
      <c r="E99">
        <v>0.25362000000000001</v>
      </c>
      <c r="F99">
        <v>37.185001370000002</v>
      </c>
      <c r="G99">
        <v>0.59460002000000001</v>
      </c>
      <c r="H99">
        <v>34.055999759999999</v>
      </c>
      <c r="J99" s="2">
        <f>TREND(Calibration!$A$2:$A$4,Calibration!$B$2:$B$4,C99)</f>
        <v>292.48025240911966</v>
      </c>
      <c r="K99" s="2">
        <f>TREND(Calibration!$A$2:$A$4,Calibration!$C$2:$C$4,E99)</f>
        <v>463.59961417200111</v>
      </c>
      <c r="L99" s="2">
        <f>TREND(Calibration!$A$2:$A$4,Calibration!$D$2:$D$4,G99)</f>
        <v>434.29330299360578</v>
      </c>
    </row>
    <row r="100" spans="1:12" x14ac:dyDescent="0.25">
      <c r="A100">
        <v>488184</v>
      </c>
      <c r="B100">
        <v>14.4659996</v>
      </c>
      <c r="C100">
        <v>0.29844000999999998</v>
      </c>
      <c r="D100">
        <v>37.858001710000003</v>
      </c>
      <c r="E100">
        <v>0.25400001</v>
      </c>
      <c r="F100">
        <v>37.134998320000001</v>
      </c>
      <c r="G100">
        <v>0.59670000999999995</v>
      </c>
      <c r="H100">
        <v>34.027000430000001</v>
      </c>
      <c r="J100" s="2">
        <f>TREND(Calibration!$A$2:$A$4,Calibration!$B$2:$B$4,C100)</f>
        <v>296.10675047286304</v>
      </c>
      <c r="K100" s="2">
        <f>TREND(Calibration!$A$2:$A$4,Calibration!$C$2:$C$4,E100)</f>
        <v>466.56620918584622</v>
      </c>
      <c r="L100" s="2">
        <f>TREND(Calibration!$A$2:$A$4,Calibration!$D$2:$D$4,G100)</f>
        <v>435.78153528585511</v>
      </c>
    </row>
    <row r="101" spans="1:12" x14ac:dyDescent="0.25">
      <c r="A101">
        <v>493194</v>
      </c>
      <c r="B101">
        <v>14.527000429999999</v>
      </c>
      <c r="C101">
        <v>0.30237999999999998</v>
      </c>
      <c r="D101">
        <v>37.869998930000001</v>
      </c>
      <c r="E101">
        <v>0.25389001</v>
      </c>
      <c r="F101">
        <v>37.137001040000001</v>
      </c>
      <c r="G101">
        <v>0.59890001999999998</v>
      </c>
      <c r="H101">
        <v>34.01499939</v>
      </c>
      <c r="J101" s="2">
        <f>TREND(Calibration!$A$2:$A$4,Calibration!$B$2:$B$4,C101)</f>
        <v>313.53137469228591</v>
      </c>
      <c r="K101" s="2">
        <f>TREND(Calibration!$A$2:$A$4,Calibration!$C$2:$C$4,E101)</f>
        <v>465.70748059574862</v>
      </c>
      <c r="L101" s="2">
        <f>TREND(Calibration!$A$2:$A$4,Calibration!$D$2:$D$4,G101)</f>
        <v>437.34065029367497</v>
      </c>
    </row>
    <row r="102" spans="1:12" x14ac:dyDescent="0.25">
      <c r="A102">
        <v>498183</v>
      </c>
      <c r="B102">
        <v>14.571999549999999</v>
      </c>
      <c r="C102">
        <v>0.29887000000000002</v>
      </c>
      <c r="D102">
        <v>37.877998349999999</v>
      </c>
      <c r="E102">
        <v>0.25400001</v>
      </c>
      <c r="F102">
        <v>37.15499878</v>
      </c>
      <c r="G102">
        <v>0.60320001999999995</v>
      </c>
      <c r="H102">
        <v>33.998001100000003</v>
      </c>
      <c r="J102" s="2">
        <f>TREND(Calibration!$A$2:$A$4,Calibration!$B$2:$B$4,C102)</f>
        <v>298.00838326079156</v>
      </c>
      <c r="K102" s="2">
        <f>TREND(Calibration!$A$2:$A$4,Calibration!$C$2:$C$4,E102)</f>
        <v>466.56620918584622</v>
      </c>
      <c r="L102" s="2">
        <f>TREND(Calibration!$A$2:$A$4,Calibration!$D$2:$D$4,G102)</f>
        <v>440.3879975937441</v>
      </c>
    </row>
    <row r="103" spans="1:12" x14ac:dyDescent="0.25">
      <c r="A103">
        <v>503183</v>
      </c>
      <c r="B103">
        <v>14.64299965</v>
      </c>
      <c r="C103">
        <v>0.30016999999999999</v>
      </c>
      <c r="D103">
        <v>37.914001460000001</v>
      </c>
      <c r="E103">
        <v>0.25411001</v>
      </c>
      <c r="F103">
        <v>37.201999659999998</v>
      </c>
      <c r="G103">
        <v>0.61080003000000005</v>
      </c>
      <c r="H103">
        <v>34.006000520000001</v>
      </c>
      <c r="J103" s="2">
        <f>TREND(Calibration!$A$2:$A$4,Calibration!$B$2:$B$4,C103)</f>
        <v>303.75763934653014</v>
      </c>
      <c r="K103" s="2">
        <f>TREND(Calibration!$A$2:$A$4,Calibration!$C$2:$C$4,E103)</f>
        <v>467.42493777594359</v>
      </c>
      <c r="L103" s="2">
        <f>TREND(Calibration!$A$2:$A$4,Calibration!$D$2:$D$4,G103)</f>
        <v>445.77401386211602</v>
      </c>
    </row>
    <row r="104" spans="1:12" x14ac:dyDescent="0.25">
      <c r="A104">
        <v>508183</v>
      </c>
      <c r="B104">
        <v>14.664999959999999</v>
      </c>
      <c r="C104">
        <v>0.29978999000000001</v>
      </c>
      <c r="D104">
        <v>37.942001339999997</v>
      </c>
      <c r="E104">
        <v>0.25395000000000001</v>
      </c>
      <c r="F104">
        <v>37.203998570000003</v>
      </c>
      <c r="G104">
        <v>0.61189996999999996</v>
      </c>
      <c r="H104">
        <v>33.998001100000003</v>
      </c>
      <c r="J104" s="2">
        <f>TREND(Calibration!$A$2:$A$4,Calibration!$B$2:$B$4,C104)</f>
        <v>302.07704334257505</v>
      </c>
      <c r="K104" s="2">
        <f>TREND(Calibration!$A$2:$A$4,Calibration!$C$2:$C$4,E104)</f>
        <v>466.17579994229368</v>
      </c>
      <c r="L104" s="2">
        <f>TREND(Calibration!$A$2:$A$4,Calibration!$D$2:$D$4,G104)</f>
        <v>446.55352530147366</v>
      </c>
    </row>
    <row r="105" spans="1:12" x14ac:dyDescent="0.25">
      <c r="A105">
        <v>513183</v>
      </c>
      <c r="B105">
        <v>14.675999640000001</v>
      </c>
      <c r="C105">
        <v>0.29664998999999997</v>
      </c>
      <c r="D105">
        <v>37.897998809999997</v>
      </c>
      <c r="E105">
        <v>0.25395000000000001</v>
      </c>
      <c r="F105">
        <v>37.212001800000003</v>
      </c>
      <c r="G105">
        <v>0.61559998999999999</v>
      </c>
      <c r="H105">
        <v>34.006000520000001</v>
      </c>
      <c r="J105" s="2">
        <f>TREND(Calibration!$A$2:$A$4,Calibration!$B$2:$B$4,C105)</f>
        <v>288.19037864317534</v>
      </c>
      <c r="K105" s="2">
        <f>TREND(Calibration!$A$2:$A$4,Calibration!$C$2:$C$4,E105)</f>
        <v>466.17579994229368</v>
      </c>
      <c r="L105" s="2">
        <f>TREND(Calibration!$A$2:$A$4,Calibration!$D$2:$D$4,G105)</f>
        <v>449.17567552407877</v>
      </c>
    </row>
    <row r="106" spans="1:12" x14ac:dyDescent="0.25">
      <c r="A106">
        <v>518183</v>
      </c>
      <c r="B106">
        <v>14.72999954</v>
      </c>
      <c r="C106">
        <v>0.30053999999999997</v>
      </c>
      <c r="D106">
        <v>37.944999690000003</v>
      </c>
      <c r="E106">
        <v>0.25367999000000002</v>
      </c>
      <c r="F106">
        <v>37.207000729999997</v>
      </c>
      <c r="G106">
        <v>0.61780000000000002</v>
      </c>
      <c r="H106">
        <v>34.042999270000003</v>
      </c>
      <c r="J106" s="2">
        <f>TREND(Calibration!$A$2:$A$4,Calibration!$B$2:$B$4,C106)</f>
        <v>305.39396607862477</v>
      </c>
      <c r="K106" s="2">
        <f>TREND(Calibration!$A$2:$A$4,Calibration!$C$2:$C$4,E106)</f>
        <v>464.06793351854617</v>
      </c>
      <c r="L106" s="2">
        <f>TREND(Calibration!$A$2:$A$4,Calibration!$D$2:$D$4,G106)</f>
        <v>450.73479053189862</v>
      </c>
    </row>
    <row r="107" spans="1:12" x14ac:dyDescent="0.25">
      <c r="A107">
        <v>523185</v>
      </c>
      <c r="B107">
        <v>14.72099972</v>
      </c>
      <c r="C107">
        <v>0.30476001000000003</v>
      </c>
      <c r="D107">
        <v>37.92599869</v>
      </c>
      <c r="E107">
        <v>0.25395000000000001</v>
      </c>
      <c r="F107">
        <v>37.210998539999999</v>
      </c>
      <c r="G107">
        <v>0.61780000000000002</v>
      </c>
      <c r="H107">
        <v>34.132999419999997</v>
      </c>
      <c r="J107" s="2">
        <f>TREND(Calibration!$A$2:$A$4,Calibration!$B$2:$B$4,C107)</f>
        <v>324.056980058916</v>
      </c>
      <c r="K107" s="2">
        <f>TREND(Calibration!$A$2:$A$4,Calibration!$C$2:$C$4,E107)</f>
        <v>466.17579994229368</v>
      </c>
      <c r="L107" s="2">
        <f>TREND(Calibration!$A$2:$A$4,Calibration!$D$2:$D$4,G107)</f>
        <v>450.73479053189862</v>
      </c>
    </row>
    <row r="108" spans="1:12" x14ac:dyDescent="0.25">
      <c r="A108">
        <v>528183</v>
      </c>
      <c r="B108">
        <v>14.727000240000001</v>
      </c>
      <c r="C108">
        <v>0.30454001000000003</v>
      </c>
      <c r="D108">
        <v>37.886001589999999</v>
      </c>
      <c r="E108">
        <v>0.25400001</v>
      </c>
      <c r="F108">
        <v>37.228000639999998</v>
      </c>
      <c r="G108">
        <v>0.62370002000000002</v>
      </c>
      <c r="H108">
        <v>34.109001159999998</v>
      </c>
      <c r="J108" s="2">
        <f>TREND(Calibration!$A$2:$A$4,Calibration!$B$2:$B$4,C108)</f>
        <v>323.08402902902185</v>
      </c>
      <c r="K108" s="2">
        <f>TREND(Calibration!$A$2:$A$4,Calibration!$C$2:$C$4,E108)</f>
        <v>466.56620918584622</v>
      </c>
      <c r="L108" s="2">
        <f>TREND(Calibration!$A$2:$A$4,Calibration!$D$2:$D$4,G108)</f>
        <v>454.91604867546937</v>
      </c>
    </row>
    <row r="109" spans="1:12" x14ac:dyDescent="0.25">
      <c r="A109">
        <v>533240</v>
      </c>
      <c r="B109">
        <v>14.708000180000001</v>
      </c>
      <c r="C109">
        <v>0.29772999999999999</v>
      </c>
      <c r="D109">
        <v>37.881999970000003</v>
      </c>
      <c r="E109">
        <v>0.25406000000000001</v>
      </c>
      <c r="F109">
        <v>37.17599869</v>
      </c>
      <c r="G109">
        <v>0.60479998999999995</v>
      </c>
      <c r="H109">
        <v>34.046001429999997</v>
      </c>
      <c r="J109" s="2">
        <f>TREND(Calibration!$A$2:$A$4,Calibration!$B$2:$B$4,C109)</f>
        <v>292.96672792406662</v>
      </c>
      <c r="K109" s="2">
        <f>TREND(Calibration!$A$2:$A$4,Calibration!$C$2:$C$4,E109)</f>
        <v>467.03452853239128</v>
      </c>
      <c r="L109" s="2">
        <f>TREND(Calibration!$A$2:$A$4,Calibration!$D$2:$D$4,G109)</f>
        <v>441.52187300297476</v>
      </c>
    </row>
    <row r="110" spans="1:12" x14ac:dyDescent="0.25">
      <c r="A110">
        <v>538183</v>
      </c>
      <c r="B110">
        <v>14.75300026</v>
      </c>
      <c r="C110">
        <v>0.29984</v>
      </c>
      <c r="D110">
        <v>37.902999880000003</v>
      </c>
      <c r="E110">
        <v>0.25433001</v>
      </c>
      <c r="F110">
        <v>37.224998470000003</v>
      </c>
      <c r="G110">
        <v>0.61400001999999998</v>
      </c>
      <c r="H110">
        <v>34.025001529999997</v>
      </c>
      <c r="J110" s="2">
        <f>TREND(Calibration!$A$2:$A$4,Calibration!$B$2:$B$4,C110)</f>
        <v>302.29821280168881</v>
      </c>
      <c r="K110" s="2">
        <f>TREND(Calibration!$A$2:$A$4,Calibration!$C$2:$C$4,E110)</f>
        <v>469.14239495613879</v>
      </c>
      <c r="L110" s="2">
        <f>TREND(Calibration!$A$2:$A$4,Calibration!$D$2:$D$4,G110)</f>
        <v>448.04180011484817</v>
      </c>
    </row>
    <row r="111" spans="1:12" x14ac:dyDescent="0.25">
      <c r="A111">
        <v>543183</v>
      </c>
      <c r="B111">
        <v>14.70100021</v>
      </c>
      <c r="C111">
        <v>0.30188999</v>
      </c>
      <c r="D111">
        <v>37.916999820000001</v>
      </c>
      <c r="E111">
        <v>0.25470999</v>
      </c>
      <c r="F111">
        <v>37.173000340000002</v>
      </c>
      <c r="G111">
        <v>0.61350000000000005</v>
      </c>
      <c r="H111">
        <v>34.101001740000001</v>
      </c>
      <c r="J111" s="2">
        <f>TREND(Calibration!$A$2:$A$4,Calibration!$B$2:$B$4,C111)</f>
        <v>311.36430317338386</v>
      </c>
      <c r="K111" s="2">
        <f>TREND(Calibration!$A$2:$A$4,Calibration!$C$2:$C$4,E111)</f>
        <v>472.1087557712774</v>
      </c>
      <c r="L111" s="2">
        <f>TREND(Calibration!$A$2:$A$4,Calibration!$D$2:$D$4,G111)</f>
        <v>447.68744323182943</v>
      </c>
    </row>
    <row r="112" spans="1:12" x14ac:dyDescent="0.25">
      <c r="A112">
        <v>548183</v>
      </c>
      <c r="B112">
        <v>14.678000450000001</v>
      </c>
      <c r="C112">
        <v>0.30259999999999998</v>
      </c>
      <c r="D112">
        <v>37.9070015</v>
      </c>
      <c r="E112">
        <v>0.25503000999999997</v>
      </c>
      <c r="F112">
        <v>37.194999690000003</v>
      </c>
      <c r="G112">
        <v>0.62</v>
      </c>
      <c r="H112">
        <v>34.07799911</v>
      </c>
      <c r="J112" s="2">
        <f>TREND(Calibration!$A$2:$A$4,Calibration!$B$2:$B$4,C112)</f>
        <v>314.50432572218006</v>
      </c>
      <c r="K112" s="2">
        <f>TREND(Calibration!$A$2:$A$4,Calibration!$C$2:$C$4,E112)</f>
        <v>474.60703143857745</v>
      </c>
      <c r="L112" s="2">
        <f>TREND(Calibration!$A$2:$A$4,Calibration!$D$2:$D$4,G112)</f>
        <v>452.29389845286425</v>
      </c>
    </row>
    <row r="113" spans="1:12" x14ac:dyDescent="0.25">
      <c r="A113">
        <v>553183</v>
      </c>
      <c r="B113">
        <v>14.72900009</v>
      </c>
      <c r="C113">
        <v>0.30048998999999998</v>
      </c>
      <c r="D113">
        <v>37.965000150000002</v>
      </c>
      <c r="E113">
        <v>0.25534999000000003</v>
      </c>
      <c r="F113">
        <v>37.215999600000004</v>
      </c>
      <c r="G113">
        <v>0.62099998999999995</v>
      </c>
      <c r="H113">
        <v>34.055999759999999</v>
      </c>
      <c r="J113" s="2">
        <f>TREND(Calibration!$A$2:$A$4,Calibration!$B$2:$B$4,C113)</f>
        <v>305.17279661951125</v>
      </c>
      <c r="K113" s="2">
        <f>TREND(Calibration!$A$2:$A$4,Calibration!$C$2:$C$4,E113)</f>
        <v>477.10499484093611</v>
      </c>
      <c r="L113" s="2">
        <f>TREND(Calibration!$A$2:$A$4,Calibration!$D$2:$D$4,G113)</f>
        <v>453.00257678463078</v>
      </c>
    </row>
    <row r="114" spans="1:12" x14ac:dyDescent="0.25">
      <c r="A114">
        <v>558183</v>
      </c>
      <c r="B114">
        <v>14.72000027</v>
      </c>
      <c r="C114">
        <v>0.29534999000000001</v>
      </c>
      <c r="D114">
        <v>37.930999759999999</v>
      </c>
      <c r="E114">
        <v>0.25503000999999997</v>
      </c>
      <c r="F114">
        <v>37.188999180000003</v>
      </c>
      <c r="G114">
        <v>0.61510003000000002</v>
      </c>
      <c r="H114">
        <v>34.061000819999997</v>
      </c>
      <c r="J114" s="2">
        <f>TREND(Calibration!$A$2:$A$4,Calibration!$B$2:$B$4,C114)</f>
        <v>282.44112255743676</v>
      </c>
      <c r="K114" s="2">
        <f>TREND(Calibration!$A$2:$A$4,Calibration!$C$2:$C$4,E114)</f>
        <v>474.60703143857745</v>
      </c>
      <c r="L114" s="2">
        <f>TREND(Calibration!$A$2:$A$4,Calibration!$D$2:$D$4,G114)</f>
        <v>448.82136116218516</v>
      </c>
    </row>
    <row r="115" spans="1:12" x14ac:dyDescent="0.25">
      <c r="A115">
        <v>563183</v>
      </c>
      <c r="B115">
        <v>14.71700001</v>
      </c>
      <c r="C115">
        <v>0.29919001000000001</v>
      </c>
      <c r="D115">
        <v>37.95299911</v>
      </c>
      <c r="E115">
        <v>0.25497999999999998</v>
      </c>
      <c r="F115">
        <v>37.198001859999998</v>
      </c>
      <c r="G115">
        <v>0.61890000000000001</v>
      </c>
      <c r="H115">
        <v>34.006999970000003</v>
      </c>
      <c r="J115" s="2">
        <f>TREND(Calibration!$A$2:$A$4,Calibration!$B$2:$B$4,C115)</f>
        <v>299.42362898386614</v>
      </c>
      <c r="K115" s="2">
        <f>TREND(Calibration!$A$2:$A$4,Calibration!$C$2:$C$4,E115)</f>
        <v>474.21662219502491</v>
      </c>
      <c r="L115" s="2">
        <f>TREND(Calibration!$A$2:$A$4,Calibration!$D$2:$D$4,G115)</f>
        <v>451.51434449238144</v>
      </c>
    </row>
    <row r="116" spans="1:12" x14ac:dyDescent="0.25">
      <c r="A116">
        <v>568183</v>
      </c>
      <c r="B116">
        <v>14.680999760000001</v>
      </c>
      <c r="C116">
        <v>0.29508001</v>
      </c>
      <c r="D116">
        <v>37.974998470000003</v>
      </c>
      <c r="E116">
        <v>0.25503000999999997</v>
      </c>
      <c r="F116">
        <v>37.20500183</v>
      </c>
      <c r="G116">
        <v>0.62480002999999995</v>
      </c>
      <c r="H116">
        <v>33.986999509999997</v>
      </c>
      <c r="J116" s="2">
        <f>TREND(Calibration!$A$2:$A$4,Calibration!$B$2:$B$4,C116)</f>
        <v>281.24713474356918</v>
      </c>
      <c r="K116" s="2">
        <f>TREND(Calibration!$A$2:$A$4,Calibration!$C$2:$C$4,E116)</f>
        <v>474.60703143857745</v>
      </c>
      <c r="L116" s="2">
        <f>TREND(Calibration!$A$2:$A$4,Calibration!$D$2:$D$4,G116)</f>
        <v>455.6956097228063</v>
      </c>
    </row>
    <row r="117" spans="1:12" x14ac:dyDescent="0.25">
      <c r="A117">
        <v>573183</v>
      </c>
      <c r="B117">
        <v>14.64000034</v>
      </c>
      <c r="C117">
        <v>0.30173000999999999</v>
      </c>
      <c r="D117">
        <v>37.916999820000001</v>
      </c>
      <c r="E117">
        <v>0.25497999999999998</v>
      </c>
      <c r="F117">
        <v>37.203998570000003</v>
      </c>
      <c r="G117">
        <v>0.62809998</v>
      </c>
      <c r="H117">
        <v>33.97900009</v>
      </c>
      <c r="J117" s="2">
        <f>TREND(Calibration!$A$2:$A$4,Calibration!$B$2:$B$4,C117)</f>
        <v>310.65679087446347</v>
      </c>
      <c r="K117" s="2">
        <f>TREND(Calibration!$A$2:$A$4,Calibration!$C$2:$C$4,E117)</f>
        <v>474.21662219502491</v>
      </c>
      <c r="L117" s="2">
        <f>TREND(Calibration!$A$2:$A$4,Calibration!$D$2:$D$4,G117)</f>
        <v>458.03423616998384</v>
      </c>
    </row>
    <row r="118" spans="1:12" x14ac:dyDescent="0.25">
      <c r="A118">
        <v>578183</v>
      </c>
      <c r="B118">
        <v>14.62300014</v>
      </c>
      <c r="C118">
        <v>0.30048998999999998</v>
      </c>
      <c r="D118">
        <v>37.935001370000002</v>
      </c>
      <c r="E118">
        <v>0.25497999999999998</v>
      </c>
      <c r="F118">
        <v>37.193000789999999</v>
      </c>
      <c r="G118">
        <v>0.62860000000000005</v>
      </c>
      <c r="H118">
        <v>34.076000209999997</v>
      </c>
      <c r="J118" s="2">
        <f>TREND(Calibration!$A$2:$A$4,Calibration!$B$2:$B$4,C118)</f>
        <v>305.17279661951125</v>
      </c>
      <c r="K118" s="2">
        <f>TREND(Calibration!$A$2:$A$4,Calibration!$C$2:$C$4,E118)</f>
        <v>474.21662219502491</v>
      </c>
      <c r="L118" s="2">
        <f>TREND(Calibration!$A$2:$A$4,Calibration!$D$2:$D$4,G118)</f>
        <v>458.38859305300264</v>
      </c>
    </row>
    <row r="119" spans="1:12" x14ac:dyDescent="0.25">
      <c r="A119">
        <v>583202</v>
      </c>
      <c r="B119">
        <v>14.66800022</v>
      </c>
      <c r="C119">
        <v>0.30210998999999999</v>
      </c>
      <c r="D119">
        <v>37.921001429999997</v>
      </c>
      <c r="E119">
        <v>0.25503000999999997</v>
      </c>
      <c r="F119">
        <v>37.245998380000003</v>
      </c>
      <c r="G119">
        <v>0.63180000000000003</v>
      </c>
      <c r="H119">
        <v>34.063999180000003</v>
      </c>
      <c r="J119" s="2">
        <f>TREND(Calibration!$A$2:$A$4,Calibration!$B$2:$B$4,C119)</f>
        <v>312.33725420327801</v>
      </c>
      <c r="K119" s="2">
        <f>TREND(Calibration!$A$2:$A$4,Calibration!$C$2:$C$4,E119)</f>
        <v>474.60703143857745</v>
      </c>
      <c r="L119" s="2">
        <f>TREND(Calibration!$A$2:$A$4,Calibration!$D$2:$D$4,G119)</f>
        <v>460.65638639258901</v>
      </c>
    </row>
    <row r="120" spans="1:12" x14ac:dyDescent="0.25">
      <c r="A120">
        <v>588184</v>
      </c>
      <c r="B120">
        <v>14.649000170000001</v>
      </c>
      <c r="C120">
        <v>0.30107999000000002</v>
      </c>
      <c r="D120">
        <v>37.931999210000001</v>
      </c>
      <c r="E120">
        <v>0.25497999999999998</v>
      </c>
      <c r="F120">
        <v>37.212001800000003</v>
      </c>
      <c r="G120">
        <v>0.63239997999999997</v>
      </c>
      <c r="H120">
        <v>34.109001159999998</v>
      </c>
      <c r="J120" s="2">
        <f>TREND(Calibration!$A$2:$A$4,Calibration!$B$2:$B$4,C120)</f>
        <v>307.78207438150048</v>
      </c>
      <c r="K120" s="2">
        <f>TREND(Calibration!$A$2:$A$4,Calibration!$C$2:$C$4,E120)</f>
        <v>474.21662219502491</v>
      </c>
      <c r="L120" s="2">
        <f>TREND(Calibration!$A$2:$A$4,Calibration!$D$2:$D$4,G120)</f>
        <v>461.08158347005303</v>
      </c>
    </row>
    <row r="121" spans="1:12" x14ac:dyDescent="0.25">
      <c r="A121">
        <v>593183</v>
      </c>
      <c r="B121">
        <v>14.652000429999999</v>
      </c>
      <c r="C121">
        <v>0.29379000999999999</v>
      </c>
      <c r="D121">
        <v>37.917999270000003</v>
      </c>
      <c r="E121">
        <v>0.25492000999999997</v>
      </c>
      <c r="F121">
        <v>37.20500183</v>
      </c>
      <c r="G121">
        <v>0.62429999999999997</v>
      </c>
      <c r="H121">
        <v>34.116001130000001</v>
      </c>
      <c r="J121" s="2">
        <f>TREND(Calibration!$A$2:$A$4,Calibration!$B$2:$B$4,C121)</f>
        <v>275.54210370464375</v>
      </c>
      <c r="K121" s="2">
        <f>TREND(Calibration!$A$2:$A$4,Calibration!$C$2:$C$4,E121)</f>
        <v>473.74830284847985</v>
      </c>
      <c r="L121" s="2">
        <f>TREND(Calibration!$A$2:$A$4,Calibration!$D$2:$D$4,G121)</f>
        <v>455.34124575293339</v>
      </c>
    </row>
    <row r="122" spans="1:12" x14ac:dyDescent="0.25">
      <c r="A122">
        <v>598208</v>
      </c>
      <c r="B122">
        <v>14.694000239999999</v>
      </c>
      <c r="C122">
        <v>0.29783999999999999</v>
      </c>
      <c r="D122">
        <v>37.960998539999999</v>
      </c>
      <c r="E122">
        <v>0.25492000999999997</v>
      </c>
      <c r="F122">
        <v>37.272998809999997</v>
      </c>
      <c r="G122">
        <v>0.63239997999999997</v>
      </c>
      <c r="H122">
        <v>34.066001890000003</v>
      </c>
      <c r="J122" s="2">
        <f>TREND(Calibration!$A$2:$A$4,Calibration!$B$2:$B$4,C122)</f>
        <v>293.45320343901381</v>
      </c>
      <c r="K122" s="2">
        <f>TREND(Calibration!$A$2:$A$4,Calibration!$C$2:$C$4,E122)</f>
        <v>473.74830284847985</v>
      </c>
      <c r="L122" s="2">
        <f>TREND(Calibration!$A$2:$A$4,Calibration!$D$2:$D$4,G122)</f>
        <v>461.08158347005303</v>
      </c>
    </row>
    <row r="123" spans="1:12" x14ac:dyDescent="0.25">
      <c r="A123">
        <v>603184</v>
      </c>
      <c r="B123">
        <v>14.713000299999999</v>
      </c>
      <c r="C123">
        <v>0.29772999999999999</v>
      </c>
      <c r="D123">
        <v>37.951999659999998</v>
      </c>
      <c r="E123">
        <v>0.25464999999999999</v>
      </c>
      <c r="F123">
        <v>37.270000459999999</v>
      </c>
      <c r="G123">
        <v>0.63510001000000005</v>
      </c>
      <c r="H123">
        <v>34.058998109999997</v>
      </c>
      <c r="J123" s="2">
        <f>TREND(Calibration!$A$2:$A$4,Calibration!$B$2:$B$4,C123)</f>
        <v>292.96672792406662</v>
      </c>
      <c r="K123" s="2">
        <f>TREND(Calibration!$A$2:$A$4,Calibration!$C$2:$C$4,E123)</f>
        <v>471.64043642473234</v>
      </c>
      <c r="L123" s="2">
        <f>TREND(Calibration!$A$2:$A$4,Calibration!$D$2:$D$4,G123)</f>
        <v>462.99505536089163</v>
      </c>
    </row>
    <row r="124" spans="1:12" x14ac:dyDescent="0.25">
      <c r="A124">
        <v>608183</v>
      </c>
      <c r="B124">
        <v>14.661999700000001</v>
      </c>
      <c r="C124">
        <v>0.29945999000000001</v>
      </c>
      <c r="D124">
        <v>37.974998470000003</v>
      </c>
      <c r="E124">
        <v>0.25459999</v>
      </c>
      <c r="F124">
        <v>37.186000819999997</v>
      </c>
      <c r="G124">
        <v>0.62809998</v>
      </c>
      <c r="H124">
        <v>34.022998809999997</v>
      </c>
      <c r="J124" s="2">
        <f>TREND(Calibration!$A$2:$A$4,Calibration!$B$2:$B$4,C124)</f>
        <v>300.61761679773372</v>
      </c>
      <c r="K124" s="2">
        <f>TREND(Calibration!$A$2:$A$4,Calibration!$C$2:$C$4,E124)</f>
        <v>471.25002718118003</v>
      </c>
      <c r="L124" s="2">
        <f>TREND(Calibration!$A$2:$A$4,Calibration!$D$2:$D$4,G124)</f>
        <v>458.03423616998384</v>
      </c>
    </row>
    <row r="125" spans="1:12" x14ac:dyDescent="0.25">
      <c r="A125">
        <v>613183</v>
      </c>
      <c r="B125">
        <v>14.66800022</v>
      </c>
      <c r="C125">
        <v>0.29887000000000002</v>
      </c>
      <c r="D125">
        <v>37.916000369999999</v>
      </c>
      <c r="E125">
        <v>0.25503000999999997</v>
      </c>
      <c r="F125">
        <v>37.195999149999999</v>
      </c>
      <c r="G125">
        <v>0.62809998</v>
      </c>
      <c r="H125">
        <v>33.966999049999998</v>
      </c>
      <c r="J125" s="2">
        <f>TREND(Calibration!$A$2:$A$4,Calibration!$B$2:$B$4,C125)</f>
        <v>298.00838326079156</v>
      </c>
      <c r="K125" s="2">
        <f>TREND(Calibration!$A$2:$A$4,Calibration!$C$2:$C$4,E125)</f>
        <v>474.60703143857745</v>
      </c>
      <c r="L125" s="2">
        <f>TREND(Calibration!$A$2:$A$4,Calibration!$D$2:$D$4,G125)</f>
        <v>458.03423616998384</v>
      </c>
    </row>
    <row r="126" spans="1:12" x14ac:dyDescent="0.25">
      <c r="A126">
        <v>618201</v>
      </c>
      <c r="B126">
        <v>14.66800022</v>
      </c>
      <c r="C126">
        <v>0.29989000999999998</v>
      </c>
      <c r="D126">
        <v>37.869998930000001</v>
      </c>
      <c r="E126">
        <v>0.25497999999999998</v>
      </c>
      <c r="F126">
        <v>37.227001190000003</v>
      </c>
      <c r="G126">
        <v>0.63990002999999995</v>
      </c>
      <c r="H126">
        <v>34.068000789999999</v>
      </c>
      <c r="J126" s="2">
        <f>TREND(Calibration!$A$2:$A$4,Calibration!$B$2:$B$4,C126)</f>
        <v>302.51938226080233</v>
      </c>
      <c r="K126" s="2">
        <f>TREND(Calibration!$A$2:$A$4,Calibration!$C$2:$C$4,E126)</f>
        <v>474.21662219502491</v>
      </c>
      <c r="L126" s="2">
        <f>TREND(Calibration!$A$2:$A$4,Calibration!$D$2:$D$4,G126)</f>
        <v>466.3967595439795</v>
      </c>
    </row>
    <row r="127" spans="1:12" x14ac:dyDescent="0.25">
      <c r="A127">
        <v>623193</v>
      </c>
      <c r="B127">
        <v>14.68700027</v>
      </c>
      <c r="C127">
        <v>0.29908001000000001</v>
      </c>
      <c r="D127">
        <v>37.942001339999997</v>
      </c>
      <c r="E127">
        <v>0.25503000999999997</v>
      </c>
      <c r="F127">
        <v>37.256999970000003</v>
      </c>
      <c r="G127">
        <v>0.63510001000000005</v>
      </c>
      <c r="H127">
        <v>34.011001589999999</v>
      </c>
      <c r="J127" s="2">
        <f>TREND(Calibration!$A$2:$A$4,Calibration!$B$2:$B$4,C127)</f>
        <v>298.93715346891918</v>
      </c>
      <c r="K127" s="2">
        <f>TREND(Calibration!$A$2:$A$4,Calibration!$C$2:$C$4,E127)</f>
        <v>474.60703143857745</v>
      </c>
      <c r="L127" s="2">
        <f>TREND(Calibration!$A$2:$A$4,Calibration!$D$2:$D$4,G127)</f>
        <v>462.99505536089163</v>
      </c>
    </row>
    <row r="128" spans="1:12" x14ac:dyDescent="0.25">
      <c r="A128">
        <v>628193</v>
      </c>
      <c r="B128">
        <v>14.67099953</v>
      </c>
      <c r="C128">
        <v>0.29794999999999999</v>
      </c>
      <c r="D128">
        <v>37.942001339999997</v>
      </c>
      <c r="E128">
        <v>0.25470999</v>
      </c>
      <c r="F128">
        <v>37.270000459999999</v>
      </c>
      <c r="G128">
        <v>0.63450002999999999</v>
      </c>
      <c r="H128">
        <v>34.018001560000002</v>
      </c>
      <c r="J128" s="2">
        <f>TREND(Calibration!$A$2:$A$4,Calibration!$B$2:$B$4,C128)</f>
        <v>293.93967895396099</v>
      </c>
      <c r="K128" s="2">
        <f>TREND(Calibration!$A$2:$A$4,Calibration!$C$2:$C$4,E128)</f>
        <v>472.1087557712774</v>
      </c>
      <c r="L128" s="2">
        <f>TREND(Calibration!$A$2:$A$4,Calibration!$D$2:$D$4,G128)</f>
        <v>462.56985828342755</v>
      </c>
    </row>
    <row r="129" spans="1:12" x14ac:dyDescent="0.25">
      <c r="A129">
        <v>633192</v>
      </c>
      <c r="B129">
        <v>14.65799999</v>
      </c>
      <c r="C129">
        <v>0.29876000000000003</v>
      </c>
      <c r="D129">
        <v>37.936000819999997</v>
      </c>
      <c r="E129">
        <v>0.25459999</v>
      </c>
      <c r="F129">
        <v>37.212001800000003</v>
      </c>
      <c r="G129">
        <v>0.63400000000000001</v>
      </c>
      <c r="H129">
        <v>34.005001069999999</v>
      </c>
      <c r="J129" s="2">
        <f>TREND(Calibration!$A$2:$A$4,Calibration!$B$2:$B$4,C129)</f>
        <v>297.52190774584437</v>
      </c>
      <c r="K129" s="2">
        <f>TREND(Calibration!$A$2:$A$4,Calibration!$C$2:$C$4,E129)</f>
        <v>471.25002718118003</v>
      </c>
      <c r="L129" s="2">
        <f>TREND(Calibration!$A$2:$A$4,Calibration!$D$2:$D$4,G129)</f>
        <v>462.21549431355464</v>
      </c>
    </row>
    <row r="130" spans="1:12" x14ac:dyDescent="0.25">
      <c r="A130">
        <v>638184</v>
      </c>
      <c r="B130">
        <v>14.61900043</v>
      </c>
      <c r="C130">
        <v>0.30188999</v>
      </c>
      <c r="D130">
        <v>37.960998539999999</v>
      </c>
      <c r="E130">
        <v>0.25470999</v>
      </c>
      <c r="F130">
        <v>37.196998600000001</v>
      </c>
      <c r="G130">
        <v>0.63129997000000004</v>
      </c>
      <c r="H130">
        <v>33.97000122</v>
      </c>
      <c r="J130" s="2">
        <f>TREND(Calibration!$A$2:$A$4,Calibration!$B$2:$B$4,C130)</f>
        <v>311.36430317338386</v>
      </c>
      <c r="K130" s="2">
        <f>TREND(Calibration!$A$2:$A$4,Calibration!$C$2:$C$4,E130)</f>
        <v>472.1087557712774</v>
      </c>
      <c r="L130" s="2">
        <f>TREND(Calibration!$A$2:$A$4,Calibration!$D$2:$D$4,G130)</f>
        <v>460.30202242271611</v>
      </c>
    </row>
    <row r="131" spans="1:12" x14ac:dyDescent="0.25">
      <c r="A131">
        <v>643184</v>
      </c>
      <c r="B131">
        <v>14.64500046</v>
      </c>
      <c r="C131">
        <v>0.30502998999999997</v>
      </c>
      <c r="D131">
        <v>37.932998660000003</v>
      </c>
      <c r="E131">
        <v>0.25459999</v>
      </c>
      <c r="F131">
        <v>37.228000639999998</v>
      </c>
      <c r="G131">
        <v>0.63669997</v>
      </c>
      <c r="H131">
        <v>33.95299911</v>
      </c>
      <c r="J131" s="2">
        <f>TREND(Calibration!$A$2:$A$4,Calibration!$B$2:$B$4,C131)</f>
        <v>325.25096787278335</v>
      </c>
      <c r="K131" s="2">
        <f>TREND(Calibration!$A$2:$A$4,Calibration!$C$2:$C$4,E131)</f>
        <v>471.25002718118003</v>
      </c>
      <c r="L131" s="2">
        <f>TREND(Calibration!$A$2:$A$4,Calibration!$D$2:$D$4,G131)</f>
        <v>464.12892368326806</v>
      </c>
    </row>
    <row r="132" spans="1:12" x14ac:dyDescent="0.25">
      <c r="A132">
        <v>648191</v>
      </c>
      <c r="B132">
        <v>14.68700027</v>
      </c>
      <c r="C132">
        <v>0.29865000000000003</v>
      </c>
      <c r="D132">
        <v>37.932998660000003</v>
      </c>
      <c r="E132">
        <v>0.25464999999999999</v>
      </c>
      <c r="F132">
        <v>37.20299911</v>
      </c>
      <c r="G132">
        <v>0.63990002999999995</v>
      </c>
      <c r="H132">
        <v>34.036998750000002</v>
      </c>
      <c r="J132" s="2">
        <f>TREND(Calibration!$A$2:$A$4,Calibration!$B$2:$B$4,C132)</f>
        <v>297.03543223089719</v>
      </c>
      <c r="K132" s="2">
        <f>TREND(Calibration!$A$2:$A$4,Calibration!$C$2:$C$4,E132)</f>
        <v>471.64043642473234</v>
      </c>
      <c r="L132" s="2">
        <f>TREND(Calibration!$A$2:$A$4,Calibration!$D$2:$D$4,G132)</f>
        <v>466.3967595439795</v>
      </c>
    </row>
    <row r="133" spans="1:12" x14ac:dyDescent="0.25">
      <c r="A133">
        <v>653192</v>
      </c>
      <c r="B133">
        <v>14.710000040000001</v>
      </c>
      <c r="C133">
        <v>0.29919001000000001</v>
      </c>
      <c r="D133">
        <v>37.958000179999999</v>
      </c>
      <c r="E133">
        <v>0.25453999999999999</v>
      </c>
      <c r="F133">
        <v>37.189998629999998</v>
      </c>
      <c r="G133">
        <v>0.63889998000000003</v>
      </c>
      <c r="H133">
        <v>34.030998230000002</v>
      </c>
      <c r="J133" s="2">
        <f>TREND(Calibration!$A$2:$A$4,Calibration!$B$2:$B$4,C133)</f>
        <v>299.42362898386614</v>
      </c>
      <c r="K133" s="2">
        <f>TREND(Calibration!$A$2:$A$4,Calibration!$C$2:$C$4,E133)</f>
        <v>470.78170783463474</v>
      </c>
      <c r="L133" s="2">
        <f>TREND(Calibration!$A$2:$A$4,Calibration!$D$2:$D$4,G133)</f>
        <v>465.68803869108791</v>
      </c>
    </row>
    <row r="134" spans="1:12" x14ac:dyDescent="0.25">
      <c r="A134">
        <v>658183</v>
      </c>
      <c r="B134">
        <v>14.800999640000001</v>
      </c>
      <c r="C134">
        <v>0.29903001000000001</v>
      </c>
      <c r="D134">
        <v>37.932998660000003</v>
      </c>
      <c r="E134">
        <v>0.25464999999999999</v>
      </c>
      <c r="F134">
        <v>37.272998809999997</v>
      </c>
      <c r="G134">
        <v>0.65179997999999995</v>
      </c>
      <c r="H134">
        <v>34.069000240000001</v>
      </c>
      <c r="J134" s="2">
        <f>TREND(Calibration!$A$2:$A$4,Calibration!$B$2:$B$4,C134)</f>
        <v>298.71602823485227</v>
      </c>
      <c r="K134" s="2">
        <f>TREND(Calibration!$A$2:$A$4,Calibration!$C$2:$C$4,E134)</f>
        <v>471.64043642473234</v>
      </c>
      <c r="L134" s="2">
        <f>TREND(Calibration!$A$2:$A$4,Calibration!$D$2:$D$4,G134)</f>
        <v>474.83008059129537</v>
      </c>
    </row>
    <row r="135" spans="1:12" x14ac:dyDescent="0.25">
      <c r="A135">
        <v>663192</v>
      </c>
      <c r="B135">
        <v>14.81700039</v>
      </c>
      <c r="C135">
        <v>0.30335000000000001</v>
      </c>
      <c r="D135">
        <v>37.942001339999997</v>
      </c>
      <c r="E135">
        <v>0.25464999999999999</v>
      </c>
      <c r="F135">
        <v>37.241001130000001</v>
      </c>
      <c r="G135">
        <v>0.64639997000000005</v>
      </c>
      <c r="H135">
        <v>34.117000580000003</v>
      </c>
      <c r="J135" s="2">
        <f>TREND(Calibration!$A$2:$A$4,Calibration!$B$2:$B$4,C135)</f>
        <v>317.82120423318338</v>
      </c>
      <c r="K135" s="2">
        <f>TREND(Calibration!$A$2:$A$4,Calibration!$C$2:$C$4,E135)</f>
        <v>471.64043642473234</v>
      </c>
      <c r="L135" s="2">
        <f>TREND(Calibration!$A$2:$A$4,Calibration!$D$2:$D$4,G135)</f>
        <v>471.00317224388925</v>
      </c>
    </row>
    <row r="136" spans="1:12" x14ac:dyDescent="0.25">
      <c r="A136">
        <v>668184</v>
      </c>
      <c r="B136">
        <v>14.87899971</v>
      </c>
      <c r="C136">
        <v>0.30044000999999998</v>
      </c>
      <c r="D136">
        <v>37.945999149999999</v>
      </c>
      <c r="E136">
        <v>0.25459999</v>
      </c>
      <c r="F136">
        <v>37.237998959999999</v>
      </c>
      <c r="G136">
        <v>0.65179997999999995</v>
      </c>
      <c r="H136">
        <v>34.117000580000003</v>
      </c>
      <c r="J136" s="2">
        <f>TREND(Calibration!$A$2:$A$4,Calibration!$B$2:$B$4,C136)</f>
        <v>304.95175983553804</v>
      </c>
      <c r="K136" s="2">
        <f>TREND(Calibration!$A$2:$A$4,Calibration!$C$2:$C$4,E136)</f>
        <v>471.25002718118003</v>
      </c>
      <c r="L136" s="2">
        <f>TREND(Calibration!$A$2:$A$4,Calibration!$D$2:$D$4,G136)</f>
        <v>474.83008059129537</v>
      </c>
    </row>
    <row r="137" spans="1:12" x14ac:dyDescent="0.25">
      <c r="A137">
        <v>673184</v>
      </c>
      <c r="B137">
        <v>14.852999690000001</v>
      </c>
      <c r="C137">
        <v>0.30016999999999999</v>
      </c>
      <c r="D137">
        <v>37.903999329999998</v>
      </c>
      <c r="E137">
        <v>0.25464999999999999</v>
      </c>
      <c r="F137">
        <v>37.254001619999997</v>
      </c>
      <c r="G137">
        <v>0.65069997000000002</v>
      </c>
      <c r="H137">
        <v>34.130001069999999</v>
      </c>
      <c r="J137" s="2">
        <f>TREND(Calibration!$A$2:$A$4,Calibration!$B$2:$B$4,C137)</f>
        <v>303.75763934653014</v>
      </c>
      <c r="K137" s="2">
        <f>TREND(Calibration!$A$2:$A$4,Calibration!$C$2:$C$4,E137)</f>
        <v>471.64043642473234</v>
      </c>
      <c r="L137" s="2">
        <f>TREND(Calibration!$A$2:$A$4,Calibration!$D$2:$D$4,G137)</f>
        <v>474.05051954395844</v>
      </c>
    </row>
    <row r="138" spans="1:12" x14ac:dyDescent="0.25">
      <c r="A138">
        <v>678193</v>
      </c>
      <c r="B138">
        <v>14.86600018</v>
      </c>
      <c r="C138">
        <v>0.30107999000000002</v>
      </c>
      <c r="D138">
        <v>37.945999149999999</v>
      </c>
      <c r="E138">
        <v>0.25464999999999999</v>
      </c>
      <c r="F138">
        <v>37.23500061</v>
      </c>
      <c r="G138">
        <v>0.64800000000000002</v>
      </c>
      <c r="H138">
        <v>34.124000549999998</v>
      </c>
      <c r="J138" s="2">
        <f>TREND(Calibration!$A$2:$A$4,Calibration!$B$2:$B$4,C138)</f>
        <v>307.78207438150048</v>
      </c>
      <c r="K138" s="2">
        <f>TREND(Calibration!$A$2:$A$4,Calibration!$C$2:$C$4,E138)</f>
        <v>471.64043642473234</v>
      </c>
      <c r="L138" s="2">
        <f>TREND(Calibration!$A$2:$A$4,Calibration!$D$2:$D$4,G138)</f>
        <v>472.13709017424497</v>
      </c>
    </row>
    <row r="139" spans="1:12" x14ac:dyDescent="0.25">
      <c r="A139">
        <v>683184</v>
      </c>
      <c r="B139">
        <v>14.833000180000001</v>
      </c>
      <c r="C139">
        <v>0.30107999000000002</v>
      </c>
      <c r="D139">
        <v>37.942001339999997</v>
      </c>
      <c r="E139">
        <v>0.25459999</v>
      </c>
      <c r="F139">
        <v>37.247001650000001</v>
      </c>
      <c r="G139">
        <v>0.65560001000000001</v>
      </c>
      <c r="H139">
        <v>34.013999939999998</v>
      </c>
      <c r="J139" s="2">
        <f>TREND(Calibration!$A$2:$A$4,Calibration!$B$2:$B$4,C139)</f>
        <v>307.78207438150048</v>
      </c>
      <c r="K139" s="2">
        <f>TREND(Calibration!$A$2:$A$4,Calibration!$C$2:$C$4,E139)</f>
        <v>471.25002718118003</v>
      </c>
      <c r="L139" s="2">
        <f>TREND(Calibration!$A$2:$A$4,Calibration!$D$2:$D$4,G139)</f>
        <v>477.52310644261678</v>
      </c>
    </row>
    <row r="140" spans="1:12" x14ac:dyDescent="0.25">
      <c r="A140">
        <v>688184</v>
      </c>
      <c r="B140">
        <v>14.791000370000001</v>
      </c>
      <c r="C140">
        <v>0.30037998999999999</v>
      </c>
      <c r="D140">
        <v>37.973999020000001</v>
      </c>
      <c r="E140">
        <v>0.25459999</v>
      </c>
      <c r="F140">
        <v>37.215999600000004</v>
      </c>
      <c r="G140">
        <v>0.64749997999999997</v>
      </c>
      <c r="H140">
        <v>34.02099991</v>
      </c>
      <c r="J140" s="2">
        <f>TREND(Calibration!$A$2:$A$4,Calibration!$B$2:$B$4,C140)</f>
        <v>304.68632110456406</v>
      </c>
      <c r="K140" s="2">
        <f>TREND(Calibration!$A$2:$A$4,Calibration!$C$2:$C$4,E140)</f>
        <v>471.25002718118003</v>
      </c>
      <c r="L140" s="2">
        <f>TREND(Calibration!$A$2:$A$4,Calibration!$D$2:$D$4,G140)</f>
        <v>471.78273329122624</v>
      </c>
    </row>
    <row r="141" spans="1:12" x14ac:dyDescent="0.25">
      <c r="A141">
        <v>693183</v>
      </c>
      <c r="B141">
        <v>14.772000309999999</v>
      </c>
      <c r="C141">
        <v>0.30307999000000002</v>
      </c>
      <c r="D141">
        <v>37.901000979999999</v>
      </c>
      <c r="E141">
        <v>0.25470999</v>
      </c>
      <c r="F141">
        <v>37.250999450000002</v>
      </c>
      <c r="G141">
        <v>0.65780002000000004</v>
      </c>
      <c r="H141">
        <v>34.049999239999998</v>
      </c>
      <c r="J141" s="2">
        <f>TREND(Calibration!$A$2:$A$4,Calibration!$B$2:$B$4,C141)</f>
        <v>316.62708374417548</v>
      </c>
      <c r="K141" s="2">
        <f>TREND(Calibration!$A$2:$A$4,Calibration!$C$2:$C$4,E141)</f>
        <v>472.1087557712774</v>
      </c>
      <c r="L141" s="2">
        <f>TREND(Calibration!$A$2:$A$4,Calibration!$D$2:$D$4,G141)</f>
        <v>479.08222145043663</v>
      </c>
    </row>
    <row r="142" spans="1:12" x14ac:dyDescent="0.25">
      <c r="A142">
        <v>698183</v>
      </c>
      <c r="B142">
        <v>14.75899982</v>
      </c>
      <c r="C142">
        <v>0.30351999000000002</v>
      </c>
      <c r="D142">
        <v>37.942001339999997</v>
      </c>
      <c r="E142">
        <v>0.25503000999999997</v>
      </c>
      <c r="F142">
        <v>37.231998439999998</v>
      </c>
      <c r="G142">
        <v>0.65179997999999995</v>
      </c>
      <c r="H142">
        <v>33.972999569999999</v>
      </c>
      <c r="J142" s="2">
        <f>TREND(Calibration!$A$2:$A$4,Calibration!$B$2:$B$4,C142)</f>
        <v>318.572985803964</v>
      </c>
      <c r="K142" s="2">
        <f>TREND(Calibration!$A$2:$A$4,Calibration!$C$2:$C$4,E142)</f>
        <v>474.60703143857745</v>
      </c>
      <c r="L142" s="2">
        <f>TREND(Calibration!$A$2:$A$4,Calibration!$D$2:$D$4,G142)</f>
        <v>474.83008059129537</v>
      </c>
    </row>
    <row r="143" spans="1:12" x14ac:dyDescent="0.25">
      <c r="A143">
        <v>703183</v>
      </c>
      <c r="B143">
        <v>14.772000309999999</v>
      </c>
      <c r="C143">
        <v>0.30237999999999998</v>
      </c>
      <c r="D143">
        <v>37.977001190000003</v>
      </c>
      <c r="E143">
        <v>0.25503000999999997</v>
      </c>
      <c r="F143">
        <v>37.212001800000003</v>
      </c>
      <c r="G143">
        <v>0.65069997000000002</v>
      </c>
      <c r="H143">
        <v>33.957000729999997</v>
      </c>
      <c r="J143" s="2">
        <f>TREND(Calibration!$A$2:$A$4,Calibration!$B$2:$B$4,C143)</f>
        <v>313.53137469228591</v>
      </c>
      <c r="K143" s="2">
        <f>TREND(Calibration!$A$2:$A$4,Calibration!$C$2:$C$4,E143)</f>
        <v>474.60703143857745</v>
      </c>
      <c r="L143" s="2">
        <f>TREND(Calibration!$A$2:$A$4,Calibration!$D$2:$D$4,G143)</f>
        <v>474.05051954395844</v>
      </c>
    </row>
    <row r="144" spans="1:12" x14ac:dyDescent="0.25">
      <c r="A144">
        <v>708183</v>
      </c>
      <c r="B144">
        <v>14.772000309999999</v>
      </c>
      <c r="C144">
        <v>0.30465001000000003</v>
      </c>
      <c r="D144">
        <v>37.932998660000003</v>
      </c>
      <c r="E144">
        <v>0.25464999999999999</v>
      </c>
      <c r="F144">
        <v>37.215999600000004</v>
      </c>
      <c r="G144">
        <v>0.65939999000000005</v>
      </c>
      <c r="H144">
        <v>33.963001249999998</v>
      </c>
      <c r="J144" s="2">
        <f>TREND(Calibration!$A$2:$A$4,Calibration!$B$2:$B$4,C144)</f>
        <v>323.57050454396904</v>
      </c>
      <c r="K144" s="2">
        <f>TREND(Calibration!$A$2:$A$4,Calibration!$C$2:$C$4,E144)</f>
        <v>471.64043642473234</v>
      </c>
      <c r="L144" s="2">
        <f>TREND(Calibration!$A$2:$A$4,Calibration!$D$2:$D$4,G144)</f>
        <v>480.21609685966729</v>
      </c>
    </row>
    <row r="145" spans="1:12" x14ac:dyDescent="0.25">
      <c r="A145">
        <v>713183</v>
      </c>
      <c r="B145">
        <v>14.748999599999999</v>
      </c>
      <c r="C145">
        <v>0.30162000999999999</v>
      </c>
      <c r="D145">
        <v>37.938999180000003</v>
      </c>
      <c r="E145">
        <v>0.25497999999999998</v>
      </c>
      <c r="F145">
        <v>37.228000639999998</v>
      </c>
      <c r="G145">
        <v>0.65939999000000005</v>
      </c>
      <c r="H145">
        <v>33.946998600000001</v>
      </c>
      <c r="J145" s="2">
        <f>TREND(Calibration!$A$2:$A$4,Calibration!$B$2:$B$4,C145)</f>
        <v>310.17031535951628</v>
      </c>
      <c r="K145" s="2">
        <f>TREND(Calibration!$A$2:$A$4,Calibration!$C$2:$C$4,E145)</f>
        <v>474.21662219502491</v>
      </c>
      <c r="L145" s="2">
        <f>TREND(Calibration!$A$2:$A$4,Calibration!$D$2:$D$4,G145)</f>
        <v>480.21609685966729</v>
      </c>
    </row>
    <row r="146" spans="1:12" x14ac:dyDescent="0.25">
      <c r="A146">
        <v>718183</v>
      </c>
      <c r="B146">
        <v>14.74199963</v>
      </c>
      <c r="C146">
        <v>0.30519000000000002</v>
      </c>
      <c r="D146">
        <v>37.9109993</v>
      </c>
      <c r="E146">
        <v>0.25492000999999997</v>
      </c>
      <c r="F146">
        <v>37.247001650000001</v>
      </c>
      <c r="G146">
        <v>0.66860001999999996</v>
      </c>
      <c r="H146">
        <v>33.959999080000003</v>
      </c>
      <c r="J146" s="2">
        <f>TREND(Calibration!$A$2:$A$4,Calibration!$B$2:$B$4,C146)</f>
        <v>325.95861284684429</v>
      </c>
      <c r="K146" s="2">
        <f>TREND(Calibration!$A$2:$A$4,Calibration!$C$2:$C$4,E146)</f>
        <v>473.74830284847985</v>
      </c>
      <c r="L146" s="2">
        <f>TREND(Calibration!$A$2:$A$4,Calibration!$D$2:$D$4,G146)</f>
        <v>486.73602397154059</v>
      </c>
    </row>
    <row r="147" spans="1:12" x14ac:dyDescent="0.25">
      <c r="A147">
        <v>723183</v>
      </c>
      <c r="B147">
        <v>14.75199986</v>
      </c>
      <c r="C147">
        <v>0.30053999999999997</v>
      </c>
      <c r="D147">
        <v>37.881999970000003</v>
      </c>
      <c r="E147">
        <v>0.25492000999999997</v>
      </c>
      <c r="F147">
        <v>37.23500061</v>
      </c>
      <c r="G147">
        <v>0.67339998000000001</v>
      </c>
      <c r="H147">
        <v>33.965999600000004</v>
      </c>
      <c r="J147" s="2">
        <f>TREND(Calibration!$A$2:$A$4,Calibration!$B$2:$B$4,C147)</f>
        <v>305.39396607862477</v>
      </c>
      <c r="K147" s="2">
        <f>TREND(Calibration!$A$2:$A$4,Calibration!$C$2:$C$4,E147)</f>
        <v>473.74830284847985</v>
      </c>
      <c r="L147" s="2">
        <f>TREND(Calibration!$A$2:$A$4,Calibration!$D$2:$D$4,G147)</f>
        <v>490.13768563350345</v>
      </c>
    </row>
    <row r="148" spans="1:12" x14ac:dyDescent="0.25">
      <c r="A148">
        <v>728193</v>
      </c>
      <c r="B148">
        <v>14.76200008</v>
      </c>
      <c r="C148">
        <v>0.30026998999999999</v>
      </c>
      <c r="D148">
        <v>37.9109993</v>
      </c>
      <c r="E148">
        <v>0.25492000999999997</v>
      </c>
      <c r="F148">
        <v>37.243999479999999</v>
      </c>
      <c r="G148">
        <v>0.67449999000000005</v>
      </c>
      <c r="H148">
        <v>34.018001560000002</v>
      </c>
      <c r="J148" s="2">
        <f>TREND(Calibration!$A$2:$A$4,Calibration!$B$2:$B$4,C148)</f>
        <v>304.1998455896171</v>
      </c>
      <c r="K148" s="2">
        <f>TREND(Calibration!$A$2:$A$4,Calibration!$C$2:$C$4,E148)</f>
        <v>473.74830284847985</v>
      </c>
      <c r="L148" s="2">
        <f>TREND(Calibration!$A$2:$A$4,Calibration!$D$2:$D$4,G148)</f>
        <v>490.91724668084044</v>
      </c>
    </row>
    <row r="149" spans="1:12" x14ac:dyDescent="0.25">
      <c r="A149">
        <v>733184</v>
      </c>
      <c r="B149">
        <v>14.75199986</v>
      </c>
      <c r="C149">
        <v>0.29951999000000001</v>
      </c>
      <c r="D149">
        <v>37.884998320000001</v>
      </c>
      <c r="E149">
        <v>0.25503000999999997</v>
      </c>
      <c r="F149">
        <v>37.212001800000003</v>
      </c>
      <c r="G149">
        <v>0.67019998999999997</v>
      </c>
      <c r="H149">
        <v>34.084999080000003</v>
      </c>
      <c r="J149" s="2">
        <f>TREND(Calibration!$A$2:$A$4,Calibration!$B$2:$B$4,C149)</f>
        <v>300.882967078614</v>
      </c>
      <c r="K149" s="2">
        <f>TREND(Calibration!$A$2:$A$4,Calibration!$C$2:$C$4,E149)</f>
        <v>474.60703143857745</v>
      </c>
      <c r="L149" s="2">
        <f>TREND(Calibration!$A$2:$A$4,Calibration!$D$2:$D$4,G149)</f>
        <v>487.86989938077119</v>
      </c>
    </row>
    <row r="150" spans="1:12" x14ac:dyDescent="0.25">
      <c r="A150">
        <v>738192</v>
      </c>
      <c r="B150">
        <v>14.72900009</v>
      </c>
      <c r="C150">
        <v>0.30070998999999998</v>
      </c>
      <c r="D150">
        <v>37.932998660000003</v>
      </c>
      <c r="E150">
        <v>0.25497999999999998</v>
      </c>
      <c r="F150">
        <v>37.23500061</v>
      </c>
      <c r="G150">
        <v>0.66149997999999999</v>
      </c>
      <c r="H150">
        <v>33.992000580000003</v>
      </c>
      <c r="J150" s="2">
        <f>TREND(Calibration!$A$2:$A$4,Calibration!$B$2:$B$4,C150)</f>
        <v>306.14574764940539</v>
      </c>
      <c r="K150" s="2">
        <f>TREND(Calibration!$A$2:$A$4,Calibration!$C$2:$C$4,E150)</f>
        <v>474.21662219502491</v>
      </c>
      <c r="L150" s="2">
        <f>TREND(Calibration!$A$2:$A$4,Calibration!$D$2:$D$4,G150)</f>
        <v>481.70432915191662</v>
      </c>
    </row>
    <row r="151" spans="1:12" x14ac:dyDescent="0.25">
      <c r="A151">
        <v>743183</v>
      </c>
      <c r="B151">
        <v>14.7329998</v>
      </c>
      <c r="C151">
        <v>0.30140999000000002</v>
      </c>
      <c r="D151">
        <v>37.930000309999997</v>
      </c>
      <c r="E151">
        <v>0.25503000999999997</v>
      </c>
      <c r="F151">
        <v>37.222000119999997</v>
      </c>
      <c r="G151">
        <v>0.66259997999999998</v>
      </c>
      <c r="H151">
        <v>33.944000240000001</v>
      </c>
      <c r="J151" s="2">
        <f>TREND(Calibration!$A$2:$A$4,Calibration!$B$2:$B$4,C151)</f>
        <v>309.24150092634181</v>
      </c>
      <c r="K151" s="2">
        <f>TREND(Calibration!$A$2:$A$4,Calibration!$C$2:$C$4,E151)</f>
        <v>474.60703143857745</v>
      </c>
      <c r="L151" s="2">
        <f>TREND(Calibration!$A$2:$A$4,Calibration!$D$2:$D$4,G151)</f>
        <v>482.48388311239938</v>
      </c>
    </row>
    <row r="152" spans="1:12" x14ac:dyDescent="0.25">
      <c r="A152">
        <v>748183</v>
      </c>
      <c r="B152">
        <v>14.713000299999999</v>
      </c>
      <c r="C152">
        <v>0.30195000999999999</v>
      </c>
      <c r="D152">
        <v>37.888000490000003</v>
      </c>
      <c r="E152">
        <v>0.25497999999999998</v>
      </c>
      <c r="F152">
        <v>37.200000760000002</v>
      </c>
      <c r="G152">
        <v>0.66479999000000001</v>
      </c>
      <c r="H152">
        <v>34.013999939999998</v>
      </c>
      <c r="J152" s="2">
        <f>TREND(Calibration!$A$2:$A$4,Calibration!$B$2:$B$4,C152)</f>
        <v>311.62974190435762</v>
      </c>
      <c r="K152" s="2">
        <f>TREND(Calibration!$A$2:$A$4,Calibration!$C$2:$C$4,E152)</f>
        <v>474.21662219502491</v>
      </c>
      <c r="L152" s="2">
        <f>TREND(Calibration!$A$2:$A$4,Calibration!$D$2:$D$4,G152)</f>
        <v>484.04299812021924</v>
      </c>
    </row>
    <row r="153" spans="1:12" x14ac:dyDescent="0.25">
      <c r="A153">
        <v>753183</v>
      </c>
      <c r="B153">
        <v>14.713000299999999</v>
      </c>
      <c r="C153">
        <v>0.30188999</v>
      </c>
      <c r="D153">
        <v>37.914001460000001</v>
      </c>
      <c r="E153">
        <v>0.25497999999999998</v>
      </c>
      <c r="F153">
        <v>37.228000639999998</v>
      </c>
      <c r="G153">
        <v>0.66100000999999997</v>
      </c>
      <c r="H153">
        <v>33.992000580000003</v>
      </c>
      <c r="J153" s="2">
        <f>TREND(Calibration!$A$2:$A$4,Calibration!$B$2:$B$4,C153)</f>
        <v>311.36430317338386</v>
      </c>
      <c r="K153" s="2">
        <f>TREND(Calibration!$A$2:$A$4,Calibration!$C$2:$C$4,E153)</f>
        <v>474.21662219502491</v>
      </c>
      <c r="L153" s="2">
        <f>TREND(Calibration!$A$2:$A$4,Calibration!$D$2:$D$4,G153)</f>
        <v>481.35000770316879</v>
      </c>
    </row>
    <row r="154" spans="1:12" x14ac:dyDescent="0.25">
      <c r="A154">
        <v>758193</v>
      </c>
      <c r="B154">
        <v>14.696999549999999</v>
      </c>
      <c r="C154">
        <v>0.30179</v>
      </c>
      <c r="D154">
        <v>37.942001339999997</v>
      </c>
      <c r="E154">
        <v>0.25514000999999997</v>
      </c>
      <c r="F154">
        <v>37.212001800000003</v>
      </c>
      <c r="G154">
        <v>0.66100000999999997</v>
      </c>
      <c r="H154">
        <v>34.049999239999998</v>
      </c>
      <c r="J154" s="2">
        <f>TREND(Calibration!$A$2:$A$4,Calibration!$B$2:$B$4,C154)</f>
        <v>310.9220969302969</v>
      </c>
      <c r="K154" s="2">
        <f>TREND(Calibration!$A$2:$A$4,Calibration!$C$2:$C$4,E154)</f>
        <v>475.46576002867482</v>
      </c>
      <c r="L154" s="2">
        <f>TREND(Calibration!$A$2:$A$4,Calibration!$D$2:$D$4,G154)</f>
        <v>481.35000770316879</v>
      </c>
    </row>
    <row r="155" spans="1:12" x14ac:dyDescent="0.25">
      <c r="A155">
        <v>763183</v>
      </c>
      <c r="B155">
        <v>14.661000250000001</v>
      </c>
      <c r="C155">
        <v>0.29945999000000001</v>
      </c>
      <c r="D155">
        <v>37.9109993</v>
      </c>
      <c r="E155">
        <v>0.25503000999999997</v>
      </c>
      <c r="F155">
        <v>37.215999600000004</v>
      </c>
      <c r="G155">
        <v>0.66369997999999997</v>
      </c>
      <c r="H155">
        <v>33.959999080000003</v>
      </c>
      <c r="J155" s="2">
        <f>TREND(Calibration!$A$2:$A$4,Calibration!$B$2:$B$4,C155)</f>
        <v>300.61761679773372</v>
      </c>
      <c r="K155" s="2">
        <f>TREND(Calibration!$A$2:$A$4,Calibration!$C$2:$C$4,E155)</f>
        <v>474.60703143857745</v>
      </c>
      <c r="L155" s="2">
        <f>TREND(Calibration!$A$2:$A$4,Calibration!$D$2:$D$4,G155)</f>
        <v>483.2634370728822</v>
      </c>
    </row>
    <row r="156" spans="1:12" x14ac:dyDescent="0.25">
      <c r="A156">
        <v>768183</v>
      </c>
      <c r="B156">
        <v>14.68700027</v>
      </c>
      <c r="C156">
        <v>0.29887000000000002</v>
      </c>
      <c r="D156">
        <v>37.908000950000002</v>
      </c>
      <c r="E156">
        <v>0.25503000999999997</v>
      </c>
      <c r="F156">
        <v>37.215999600000004</v>
      </c>
      <c r="G156">
        <v>0.66909998999999998</v>
      </c>
      <c r="H156">
        <v>33.933998109999997</v>
      </c>
      <c r="J156" s="2">
        <f>TREND(Calibration!$A$2:$A$4,Calibration!$B$2:$B$4,C156)</f>
        <v>298.00838326079156</v>
      </c>
      <c r="K156" s="2">
        <f>TREND(Calibration!$A$2:$A$4,Calibration!$C$2:$C$4,E156)</f>
        <v>474.60703143857745</v>
      </c>
      <c r="L156" s="2">
        <f>TREND(Calibration!$A$2:$A$4,Calibration!$D$2:$D$4,G156)</f>
        <v>487.09034542028843</v>
      </c>
    </row>
    <row r="157" spans="1:12" x14ac:dyDescent="0.25">
      <c r="A157">
        <v>773185</v>
      </c>
      <c r="B157">
        <v>14.694000239999999</v>
      </c>
      <c r="C157">
        <v>0.29854000000000003</v>
      </c>
      <c r="D157">
        <v>37.9109993</v>
      </c>
      <c r="E157">
        <v>0.25497999999999998</v>
      </c>
      <c r="F157">
        <v>37.212001800000003</v>
      </c>
      <c r="G157">
        <v>0.67610002000000002</v>
      </c>
      <c r="H157">
        <v>34.049999239999998</v>
      </c>
      <c r="J157" s="2">
        <f>TREND(Calibration!$A$2:$A$4,Calibration!$B$2:$B$4,C157)</f>
        <v>296.54895671595023</v>
      </c>
      <c r="K157" s="2">
        <f>TREND(Calibration!$A$2:$A$4,Calibration!$C$2:$C$4,E157)</f>
        <v>474.21662219502491</v>
      </c>
      <c r="L157" s="2">
        <f>TREND(Calibration!$A$2:$A$4,Calibration!$D$2:$D$4,G157)</f>
        <v>492.05116461119616</v>
      </c>
    </row>
    <row r="158" spans="1:12" x14ac:dyDescent="0.25">
      <c r="A158">
        <v>778183</v>
      </c>
      <c r="B158">
        <v>14.70300007</v>
      </c>
      <c r="C158">
        <v>0.29898000000000002</v>
      </c>
      <c r="D158">
        <v>37.923000340000002</v>
      </c>
      <c r="E158">
        <v>0.25497999999999998</v>
      </c>
      <c r="F158">
        <v>37.243999479999999</v>
      </c>
      <c r="G158">
        <v>0.67940003000000004</v>
      </c>
      <c r="H158">
        <v>33.957000729999997</v>
      </c>
      <c r="J158" s="2">
        <f>TREND(Calibration!$A$2:$A$4,Calibration!$B$2:$B$4,C158)</f>
        <v>298.49485877573875</v>
      </c>
      <c r="K158" s="2">
        <f>TREND(Calibration!$A$2:$A$4,Calibration!$C$2:$C$4,E158)</f>
        <v>474.21662219502491</v>
      </c>
      <c r="L158" s="2">
        <f>TREND(Calibration!$A$2:$A$4,Calibration!$D$2:$D$4,G158)</f>
        <v>494.38983357949883</v>
      </c>
    </row>
    <row r="159" spans="1:12" x14ac:dyDescent="0.25">
      <c r="A159">
        <v>783183</v>
      </c>
      <c r="B159">
        <v>14.725999829999999</v>
      </c>
      <c r="C159">
        <v>0.30406000999999999</v>
      </c>
      <c r="D159">
        <v>37.914001460000001</v>
      </c>
      <c r="E159">
        <v>0.25503000999999997</v>
      </c>
      <c r="F159">
        <v>37.237998959999999</v>
      </c>
      <c r="G159">
        <v>0.68480003</v>
      </c>
      <c r="H159">
        <v>33.946998600000001</v>
      </c>
      <c r="J159" s="2">
        <f>TREND(Calibration!$A$2:$A$4,Calibration!$B$2:$B$4,C159)</f>
        <v>320.96122678197958</v>
      </c>
      <c r="K159" s="2">
        <f>TREND(Calibration!$A$2:$A$4,Calibration!$C$2:$C$4,E159)</f>
        <v>474.60703143857745</v>
      </c>
      <c r="L159" s="2">
        <f>TREND(Calibration!$A$2:$A$4,Calibration!$D$2:$D$4,G159)</f>
        <v>498.21673484005078</v>
      </c>
    </row>
    <row r="160" spans="1:12" x14ac:dyDescent="0.25">
      <c r="A160">
        <v>788183</v>
      </c>
      <c r="B160">
        <v>14.680999760000001</v>
      </c>
      <c r="C160">
        <v>0.30037998999999999</v>
      </c>
      <c r="D160">
        <v>37.908000950000002</v>
      </c>
      <c r="E160">
        <v>0.25503000999999997</v>
      </c>
      <c r="F160">
        <v>37.20299911</v>
      </c>
      <c r="G160">
        <v>0.68260001999999997</v>
      </c>
      <c r="H160">
        <v>34.034000399999996</v>
      </c>
      <c r="J160" s="2">
        <f>TREND(Calibration!$A$2:$A$4,Calibration!$B$2:$B$4,C160)</f>
        <v>304.68632110456406</v>
      </c>
      <c r="K160" s="2">
        <f>TREND(Calibration!$A$2:$A$4,Calibration!$C$2:$C$4,E160)</f>
        <v>474.60703143857745</v>
      </c>
      <c r="L160" s="2">
        <f>TREND(Calibration!$A$2:$A$4,Calibration!$D$2:$D$4,G160)</f>
        <v>496.65761983223098</v>
      </c>
    </row>
    <row r="161" spans="1:12" x14ac:dyDescent="0.25">
      <c r="A161">
        <v>793191</v>
      </c>
      <c r="B161">
        <v>14.64500046</v>
      </c>
      <c r="C161">
        <v>0.29859998999999998</v>
      </c>
      <c r="D161">
        <v>37.891998289999997</v>
      </c>
      <c r="E161">
        <v>0.25492000999999997</v>
      </c>
      <c r="F161">
        <v>37.215999600000004</v>
      </c>
      <c r="G161">
        <v>0.68260001999999997</v>
      </c>
      <c r="H161">
        <v>33.959999080000003</v>
      </c>
      <c r="J161" s="2">
        <f>TREND(Calibration!$A$2:$A$4,Calibration!$B$2:$B$4,C161)</f>
        <v>296.81426277178343</v>
      </c>
      <c r="K161" s="2">
        <f>TREND(Calibration!$A$2:$A$4,Calibration!$C$2:$C$4,E161)</f>
        <v>473.74830284847985</v>
      </c>
      <c r="L161" s="2">
        <f>TREND(Calibration!$A$2:$A$4,Calibration!$D$2:$D$4,G161)</f>
        <v>496.65761983223098</v>
      </c>
    </row>
    <row r="162" spans="1:12" x14ac:dyDescent="0.25">
      <c r="A162">
        <v>798183</v>
      </c>
      <c r="B162">
        <v>14.635000229999999</v>
      </c>
      <c r="C162">
        <v>0.30135000000000001</v>
      </c>
      <c r="D162">
        <v>37.879001619999997</v>
      </c>
      <c r="E162">
        <v>0.25503000999999997</v>
      </c>
      <c r="F162">
        <v>37.247001650000001</v>
      </c>
      <c r="G162">
        <v>0.69559996999999996</v>
      </c>
      <c r="H162">
        <v>33.994998930000001</v>
      </c>
      <c r="J162" s="2">
        <f>TREND(Calibration!$A$2:$A$4,Calibration!$B$2:$B$4,C162)</f>
        <v>308.97619487050838</v>
      </c>
      <c r="K162" s="2">
        <f>TREND(Calibration!$A$2:$A$4,Calibration!$C$2:$C$4,E162)</f>
        <v>474.60703143857745</v>
      </c>
      <c r="L162" s="2">
        <f>TREND(Calibration!$A$2:$A$4,Calibration!$D$2:$D$4,G162)</f>
        <v>505.87049484002966</v>
      </c>
    </row>
    <row r="163" spans="1:12" x14ac:dyDescent="0.25">
      <c r="A163">
        <v>803190</v>
      </c>
      <c r="B163">
        <v>14.56099987</v>
      </c>
      <c r="C163">
        <v>0.30287001000000002</v>
      </c>
      <c r="D163">
        <v>37.9109993</v>
      </c>
      <c r="E163">
        <v>0.25503000999999997</v>
      </c>
      <c r="F163">
        <v>37.212001800000003</v>
      </c>
      <c r="G163">
        <v>0.68640000000000001</v>
      </c>
      <c r="H163">
        <v>33.95299911</v>
      </c>
      <c r="J163" s="2">
        <f>TREND(Calibration!$A$2:$A$4,Calibration!$B$2:$B$4,C163)</f>
        <v>315.69844621118818</v>
      </c>
      <c r="K163" s="2">
        <f>TREND(Calibration!$A$2:$A$4,Calibration!$C$2:$C$4,E163)</f>
        <v>474.60703143857745</v>
      </c>
      <c r="L163" s="2">
        <f>TREND(Calibration!$A$2:$A$4,Calibration!$D$2:$D$4,G163)</f>
        <v>499.35061024928143</v>
      </c>
    </row>
    <row r="164" spans="1:12" x14ac:dyDescent="0.25">
      <c r="A164">
        <v>808183</v>
      </c>
      <c r="B164">
        <v>14.524999619999999</v>
      </c>
      <c r="C164">
        <v>0.30335000000000001</v>
      </c>
      <c r="D164">
        <v>37.847000119999997</v>
      </c>
      <c r="E164">
        <v>0.25503000999999997</v>
      </c>
      <c r="F164">
        <v>37.193000789999999</v>
      </c>
      <c r="G164">
        <v>0.68959999000000005</v>
      </c>
      <c r="H164">
        <v>34.027000430000001</v>
      </c>
      <c r="J164" s="2">
        <f>TREND(Calibration!$A$2:$A$4,Calibration!$B$2:$B$4,C164)</f>
        <v>317.82120423318338</v>
      </c>
      <c r="K164" s="2">
        <f>TREND(Calibration!$A$2:$A$4,Calibration!$C$2:$C$4,E164)</f>
        <v>474.60703143857745</v>
      </c>
      <c r="L164" s="2">
        <f>TREND(Calibration!$A$2:$A$4,Calibration!$D$2:$D$4,G164)</f>
        <v>501.61839650201364</v>
      </c>
    </row>
    <row r="165" spans="1:12" x14ac:dyDescent="0.25">
      <c r="A165">
        <v>813183</v>
      </c>
      <c r="B165">
        <v>14.557000159999999</v>
      </c>
      <c r="C165">
        <v>0.308</v>
      </c>
      <c r="D165">
        <v>37.856998439999998</v>
      </c>
      <c r="E165">
        <v>0.25529998999999998</v>
      </c>
      <c r="F165">
        <v>37.237998959999999</v>
      </c>
      <c r="G165">
        <v>0.69340002999999995</v>
      </c>
      <c r="H165">
        <v>34.049999239999998</v>
      </c>
      <c r="J165" s="2">
        <f>TREND(Calibration!$A$2:$A$4,Calibration!$B$2:$B$4,C165)</f>
        <v>338.38585100140244</v>
      </c>
      <c r="K165" s="2">
        <f>TREND(Calibration!$A$2:$A$4,Calibration!$C$2:$C$4,E165)</f>
        <v>476.71466366361847</v>
      </c>
      <c r="L165" s="2">
        <f>TREND(Calibration!$A$2:$A$4,Calibration!$D$2:$D$4,G165)</f>
        <v>504.3114294401891</v>
      </c>
    </row>
    <row r="166" spans="1:12" x14ac:dyDescent="0.25">
      <c r="A166">
        <v>818183</v>
      </c>
      <c r="B166">
        <v>14.600000380000001</v>
      </c>
      <c r="C166">
        <v>0.30552000000000001</v>
      </c>
      <c r="D166">
        <v>37.866001130000001</v>
      </c>
      <c r="E166">
        <v>0.25529998999999998</v>
      </c>
      <c r="F166">
        <v>37.23500061</v>
      </c>
      <c r="G166">
        <v>0.69940000999999996</v>
      </c>
      <c r="H166">
        <v>34.09500122</v>
      </c>
      <c r="J166" s="2">
        <f>TREND(Calibration!$A$2:$A$4,Calibration!$B$2:$B$4,C166)</f>
        <v>327.41803939168562</v>
      </c>
      <c r="K166" s="2">
        <f>TREND(Calibration!$A$2:$A$4,Calibration!$C$2:$C$4,E166)</f>
        <v>476.71466366361847</v>
      </c>
      <c r="L166" s="2">
        <f>TREND(Calibration!$A$2:$A$4,Calibration!$D$2:$D$4,G166)</f>
        <v>508.56352777820518</v>
      </c>
    </row>
    <row r="167" spans="1:12" x14ac:dyDescent="0.25">
      <c r="A167">
        <v>823194</v>
      </c>
      <c r="B167">
        <v>14.65799999</v>
      </c>
      <c r="C167">
        <v>0.30206000999999999</v>
      </c>
      <c r="D167">
        <v>37.866001130000001</v>
      </c>
      <c r="E167">
        <v>0.25534999000000003</v>
      </c>
      <c r="F167">
        <v>37.276000979999999</v>
      </c>
      <c r="G167">
        <v>0.7026</v>
      </c>
      <c r="H167">
        <v>33.986000060000002</v>
      </c>
      <c r="J167" s="2">
        <f>TREND(Calibration!$A$2:$A$4,Calibration!$B$2:$B$4,C167)</f>
        <v>312.1162174193048</v>
      </c>
      <c r="K167" s="2">
        <f>TREND(Calibration!$A$2:$A$4,Calibration!$C$2:$C$4,E167)</f>
        <v>477.10499484093611</v>
      </c>
      <c r="L167" s="2">
        <f>TREND(Calibration!$A$2:$A$4,Calibration!$D$2:$D$4,G167)</f>
        <v>510.83131403093745</v>
      </c>
    </row>
    <row r="168" spans="1:12" x14ac:dyDescent="0.25">
      <c r="A168">
        <v>828184</v>
      </c>
      <c r="B168">
        <v>14.696999549999999</v>
      </c>
      <c r="C168">
        <v>0.30248999999999998</v>
      </c>
      <c r="D168">
        <v>37.86000061</v>
      </c>
      <c r="E168">
        <v>0.25567999000000002</v>
      </c>
      <c r="F168">
        <v>37.259998320000001</v>
      </c>
      <c r="G168">
        <v>0.70370001000000004</v>
      </c>
      <c r="H168">
        <v>33.988998410000001</v>
      </c>
      <c r="J168" s="2">
        <f>TREND(Calibration!$A$2:$A$4,Calibration!$B$2:$B$4,C168)</f>
        <v>314.01785020723287</v>
      </c>
      <c r="K168" s="2">
        <f>TREND(Calibration!$A$2:$A$4,Calibration!$C$2:$C$4,E168)</f>
        <v>479.68118061122846</v>
      </c>
      <c r="L168" s="2">
        <f>TREND(Calibration!$A$2:$A$4,Calibration!$D$2:$D$4,G168)</f>
        <v>511.61087507827443</v>
      </c>
    </row>
    <row r="169" spans="1:12" x14ac:dyDescent="0.25">
      <c r="A169">
        <v>833183</v>
      </c>
      <c r="B169">
        <v>14.67099953</v>
      </c>
      <c r="C169">
        <v>0.30248999999999998</v>
      </c>
      <c r="D169">
        <v>37.888000490000003</v>
      </c>
      <c r="E169">
        <v>0.25529998999999998</v>
      </c>
      <c r="F169">
        <v>37.196998600000001</v>
      </c>
      <c r="G169">
        <v>0.6875</v>
      </c>
      <c r="H169">
        <v>34.001998899999997</v>
      </c>
      <c r="J169" s="2">
        <f>TREND(Calibration!$A$2:$A$4,Calibration!$B$2:$B$4,C169)</f>
        <v>314.01785020723287</v>
      </c>
      <c r="K169" s="2">
        <f>TREND(Calibration!$A$2:$A$4,Calibration!$C$2:$C$4,E169)</f>
        <v>476.71466366361847</v>
      </c>
      <c r="L169" s="2">
        <f>TREND(Calibration!$A$2:$A$4,Calibration!$D$2:$D$4,G169)</f>
        <v>500.13016420976425</v>
      </c>
    </row>
    <row r="170" spans="1:12" x14ac:dyDescent="0.25">
      <c r="A170">
        <v>838191</v>
      </c>
      <c r="B170">
        <v>14.7159996</v>
      </c>
      <c r="C170">
        <v>0.30107999000000002</v>
      </c>
      <c r="D170">
        <v>37.873001100000003</v>
      </c>
      <c r="E170">
        <v>0.25534999000000003</v>
      </c>
      <c r="F170">
        <v>37.219001769999998</v>
      </c>
      <c r="G170">
        <v>0.69289999999999996</v>
      </c>
      <c r="H170">
        <v>33.97900009</v>
      </c>
      <c r="J170" s="2">
        <f>TREND(Calibration!$A$2:$A$4,Calibration!$B$2:$B$4,C170)</f>
        <v>307.78207438150048</v>
      </c>
      <c r="K170" s="2">
        <f>TREND(Calibration!$A$2:$A$4,Calibration!$C$2:$C$4,E170)</f>
        <v>477.10499484093611</v>
      </c>
      <c r="L170" s="2">
        <f>TREND(Calibration!$A$2:$A$4,Calibration!$D$2:$D$4,G170)</f>
        <v>503.95706547031619</v>
      </c>
    </row>
    <row r="171" spans="1:12" x14ac:dyDescent="0.25">
      <c r="A171">
        <v>843184</v>
      </c>
      <c r="B171">
        <v>14.772000309999999</v>
      </c>
      <c r="C171">
        <v>0.30346000000000001</v>
      </c>
      <c r="D171">
        <v>37.866001130000001</v>
      </c>
      <c r="E171">
        <v>0.25525001000000003</v>
      </c>
      <c r="F171">
        <v>37.265998840000002</v>
      </c>
      <c r="G171">
        <v>0.70310002999999999</v>
      </c>
      <c r="H171">
        <v>33.941001890000003</v>
      </c>
      <c r="J171" s="2">
        <f>TREND(Calibration!$A$2:$A$4,Calibration!$B$2:$B$4,C171)</f>
        <v>318.30767974813034</v>
      </c>
      <c r="K171" s="2">
        <f>TREND(Calibration!$A$2:$A$4,Calibration!$C$2:$C$4,E171)</f>
        <v>476.32448861877288</v>
      </c>
      <c r="L171" s="2">
        <f>TREND(Calibration!$A$2:$A$4,Calibration!$D$2:$D$4,G171)</f>
        <v>511.18567800081036</v>
      </c>
    </row>
    <row r="172" spans="1:12" x14ac:dyDescent="0.25">
      <c r="A172">
        <v>848183</v>
      </c>
      <c r="B172">
        <v>14.739000320000001</v>
      </c>
      <c r="C172">
        <v>0.29994999999999999</v>
      </c>
      <c r="D172">
        <v>37.879001619999997</v>
      </c>
      <c r="E172">
        <v>0.25573000000000001</v>
      </c>
      <c r="F172">
        <v>37.20299911</v>
      </c>
      <c r="G172">
        <v>0.69559996999999996</v>
      </c>
      <c r="H172">
        <v>33.915000919999997</v>
      </c>
      <c r="J172" s="2">
        <f>TREND(Calibration!$A$2:$A$4,Calibration!$B$2:$B$4,C172)</f>
        <v>302.78468831663577</v>
      </c>
      <c r="K172" s="2">
        <f>TREND(Calibration!$A$2:$A$4,Calibration!$C$2:$C$4,E172)</f>
        <v>480.071589854781</v>
      </c>
      <c r="L172" s="2">
        <f>TREND(Calibration!$A$2:$A$4,Calibration!$D$2:$D$4,G172)</f>
        <v>505.87049484002966</v>
      </c>
    </row>
    <row r="173" spans="1:12" x14ac:dyDescent="0.25">
      <c r="A173">
        <v>853219</v>
      </c>
      <c r="B173">
        <v>14.777999879999999</v>
      </c>
      <c r="C173">
        <v>0.30168</v>
      </c>
      <c r="D173">
        <v>37.847000119999997</v>
      </c>
      <c r="E173">
        <v>0.25556999000000002</v>
      </c>
      <c r="F173">
        <v>37.247001650000001</v>
      </c>
      <c r="G173">
        <v>0.71120000000000005</v>
      </c>
      <c r="H173">
        <v>33.998001100000003</v>
      </c>
      <c r="J173" s="2">
        <f>TREND(Calibration!$A$2:$A$4,Calibration!$B$2:$B$4,C173)</f>
        <v>310.43562141534971</v>
      </c>
      <c r="K173" s="2">
        <f>TREND(Calibration!$A$2:$A$4,Calibration!$C$2:$C$4,E173)</f>
        <v>478.82245202113108</v>
      </c>
      <c r="L173" s="2">
        <f>TREND(Calibration!$A$2:$A$4,Calibration!$D$2:$D$4,G173)</f>
        <v>516.92600863107577</v>
      </c>
    </row>
    <row r="174" spans="1:12" x14ac:dyDescent="0.25">
      <c r="A174">
        <v>858183</v>
      </c>
      <c r="B174">
        <v>14.774999619999999</v>
      </c>
      <c r="C174">
        <v>0.30379</v>
      </c>
      <c r="D174">
        <v>37.849998470000003</v>
      </c>
      <c r="E174">
        <v>0.25573000000000001</v>
      </c>
      <c r="F174">
        <v>37.228000639999998</v>
      </c>
      <c r="G174">
        <v>0.70689999999999997</v>
      </c>
      <c r="H174">
        <v>33.915000919999997</v>
      </c>
      <c r="J174" s="2">
        <f>TREND(Calibration!$A$2:$A$4,Calibration!$B$2:$B$4,C174)</f>
        <v>319.7671062929719</v>
      </c>
      <c r="K174" s="2">
        <f>TREND(Calibration!$A$2:$A$4,Calibration!$C$2:$C$4,E174)</f>
        <v>480.071589854781</v>
      </c>
      <c r="L174" s="2">
        <f>TREND(Calibration!$A$2:$A$4,Calibration!$D$2:$D$4,G174)</f>
        <v>513.87866133100658</v>
      </c>
    </row>
    <row r="175" spans="1:12" x14ac:dyDescent="0.25">
      <c r="A175">
        <v>863184</v>
      </c>
      <c r="B175">
        <v>14.81999969</v>
      </c>
      <c r="C175">
        <v>0.30098000000000003</v>
      </c>
      <c r="D175">
        <v>37.85400009</v>
      </c>
      <c r="E175">
        <v>0.25567999000000002</v>
      </c>
      <c r="F175">
        <v>37.215999600000004</v>
      </c>
      <c r="G175">
        <v>0.70850002999999995</v>
      </c>
      <c r="H175">
        <v>34.027000430000001</v>
      </c>
      <c r="J175" s="2">
        <f>TREND(Calibration!$A$2:$A$4,Calibration!$B$2:$B$4,C175)</f>
        <v>307.33986813841352</v>
      </c>
      <c r="K175" s="2">
        <f>TREND(Calibration!$A$2:$A$4,Calibration!$C$2:$C$4,E175)</f>
        <v>479.68118061122846</v>
      </c>
      <c r="L175" s="2">
        <f>TREND(Calibration!$A$2:$A$4,Calibration!$D$2:$D$4,G175)</f>
        <v>515.01257926136236</v>
      </c>
    </row>
    <row r="176" spans="1:12" x14ac:dyDescent="0.25">
      <c r="A176">
        <v>868183</v>
      </c>
      <c r="B176">
        <v>14.82699966</v>
      </c>
      <c r="C176">
        <v>0.30188999</v>
      </c>
      <c r="D176">
        <v>37.86000061</v>
      </c>
      <c r="E176">
        <v>0.25567999000000002</v>
      </c>
      <c r="F176">
        <v>37.250999450000002</v>
      </c>
      <c r="G176">
        <v>0.71120000000000005</v>
      </c>
      <c r="H176">
        <v>33.950000760000002</v>
      </c>
      <c r="J176" s="2">
        <f>TREND(Calibration!$A$2:$A$4,Calibration!$B$2:$B$4,C176)</f>
        <v>311.36430317338386</v>
      </c>
      <c r="K176" s="2">
        <f>TREND(Calibration!$A$2:$A$4,Calibration!$C$2:$C$4,E176)</f>
        <v>479.68118061122846</v>
      </c>
      <c r="L176" s="2">
        <f>TREND(Calibration!$A$2:$A$4,Calibration!$D$2:$D$4,G176)</f>
        <v>516.92600863107577</v>
      </c>
    </row>
    <row r="177" spans="1:12" x14ac:dyDescent="0.25">
      <c r="A177">
        <v>873184</v>
      </c>
      <c r="B177">
        <v>14.81000042</v>
      </c>
      <c r="C177">
        <v>0.30217000999999999</v>
      </c>
      <c r="D177">
        <v>37.856998439999998</v>
      </c>
      <c r="E177">
        <v>0.25567999000000002</v>
      </c>
      <c r="F177">
        <v>37.231998439999998</v>
      </c>
      <c r="G177">
        <v>0.71069998000000001</v>
      </c>
      <c r="H177">
        <v>33.946998600000001</v>
      </c>
      <c r="J177" s="2">
        <f>TREND(Calibration!$A$2:$A$4,Calibration!$B$2:$B$4,C177)</f>
        <v>312.60269293425176</v>
      </c>
      <c r="K177" s="2">
        <f>TREND(Calibration!$A$2:$A$4,Calibration!$C$2:$C$4,E177)</f>
        <v>479.68118061122846</v>
      </c>
      <c r="L177" s="2">
        <f>TREND(Calibration!$A$2:$A$4,Calibration!$D$2:$D$4,G177)</f>
        <v>516.57165174805709</v>
      </c>
    </row>
    <row r="178" spans="1:12" x14ac:dyDescent="0.25">
      <c r="A178">
        <v>878183</v>
      </c>
      <c r="B178">
        <v>14.79699993</v>
      </c>
      <c r="C178">
        <v>0.29940999000000001</v>
      </c>
      <c r="D178">
        <v>37.868999479999999</v>
      </c>
      <c r="E178">
        <v>0.25567999000000002</v>
      </c>
      <c r="F178">
        <v>37.231998439999998</v>
      </c>
      <c r="G178">
        <v>0.71179998</v>
      </c>
      <c r="H178">
        <v>33.915000919999997</v>
      </c>
      <c r="J178" s="2">
        <f>TREND(Calibration!$A$2:$A$4,Calibration!$B$2:$B$4,C178)</f>
        <v>300.39649156366681</v>
      </c>
      <c r="K178" s="2">
        <f>TREND(Calibration!$A$2:$A$4,Calibration!$C$2:$C$4,E178)</f>
        <v>479.68118061122846</v>
      </c>
      <c r="L178" s="2">
        <f>TREND(Calibration!$A$2:$A$4,Calibration!$D$2:$D$4,G178)</f>
        <v>517.35120570853985</v>
      </c>
    </row>
    <row r="179" spans="1:12" x14ac:dyDescent="0.25">
      <c r="A179">
        <v>883183</v>
      </c>
      <c r="B179">
        <v>14.7840004</v>
      </c>
      <c r="C179">
        <v>0.30318999000000002</v>
      </c>
      <c r="D179">
        <v>37.86000061</v>
      </c>
      <c r="E179">
        <v>0.25600001</v>
      </c>
      <c r="F179">
        <v>37.231998439999998</v>
      </c>
      <c r="G179">
        <v>0.72259998000000003</v>
      </c>
      <c r="H179">
        <v>33.90499878</v>
      </c>
      <c r="J179" s="2">
        <f>TREND(Calibration!$A$2:$A$4,Calibration!$B$2:$B$4,C179)</f>
        <v>317.11355925912267</v>
      </c>
      <c r="K179" s="2">
        <f>TREND(Calibration!$A$2:$A$4,Calibration!$C$2:$C$4,E179)</f>
        <v>482.17945627852851</v>
      </c>
      <c r="L179" s="2">
        <f>TREND(Calibration!$A$2:$A$4,Calibration!$D$2:$D$4,G179)</f>
        <v>525.00500822964386</v>
      </c>
    </row>
    <row r="180" spans="1:12" x14ac:dyDescent="0.25">
      <c r="A180">
        <v>888184</v>
      </c>
      <c r="B180">
        <v>14.75899982</v>
      </c>
      <c r="C180">
        <v>0.30199999</v>
      </c>
      <c r="D180">
        <v>37.866001130000001</v>
      </c>
      <c r="E180">
        <v>0.25606000000000001</v>
      </c>
      <c r="F180">
        <v>37.231998439999998</v>
      </c>
      <c r="G180">
        <v>0.7177</v>
      </c>
      <c r="H180">
        <v>33.944000240000001</v>
      </c>
      <c r="J180" s="2">
        <f>TREND(Calibration!$A$2:$A$4,Calibration!$B$2:$B$4,C180)</f>
        <v>311.85077868833082</v>
      </c>
      <c r="K180" s="2">
        <f>TREND(Calibration!$A$2:$A$4,Calibration!$C$2:$C$4,E180)</f>
        <v>482.64777562507356</v>
      </c>
      <c r="L180" s="2">
        <f>TREND(Calibration!$A$2:$A$4,Calibration!$D$2:$D$4,G180)</f>
        <v>521.5324638521106</v>
      </c>
    </row>
    <row r="181" spans="1:12" x14ac:dyDescent="0.25">
      <c r="A181">
        <v>893183</v>
      </c>
      <c r="B181">
        <v>14.75899982</v>
      </c>
      <c r="C181">
        <v>0.30346000000000001</v>
      </c>
      <c r="D181">
        <v>37.86000061</v>
      </c>
      <c r="E181">
        <v>0.25595000000000001</v>
      </c>
      <c r="F181">
        <v>37.23500061</v>
      </c>
      <c r="G181">
        <v>0.72259998000000003</v>
      </c>
      <c r="H181">
        <v>33.946998600000001</v>
      </c>
      <c r="J181" s="2">
        <f>TREND(Calibration!$A$2:$A$4,Calibration!$B$2:$B$4,C181)</f>
        <v>318.30767974813034</v>
      </c>
      <c r="K181" s="2">
        <f>TREND(Calibration!$A$2:$A$4,Calibration!$C$2:$C$4,E181)</f>
        <v>481.78904703497597</v>
      </c>
      <c r="L181" s="2">
        <f>TREND(Calibration!$A$2:$A$4,Calibration!$D$2:$D$4,G181)</f>
        <v>525.00500822964386</v>
      </c>
    </row>
    <row r="182" spans="1:12" x14ac:dyDescent="0.25">
      <c r="A182">
        <v>898183</v>
      </c>
      <c r="B182">
        <v>14.75899982</v>
      </c>
      <c r="C182">
        <v>0.30026998999999999</v>
      </c>
      <c r="D182">
        <v>37.834999080000003</v>
      </c>
      <c r="E182">
        <v>0.25589001</v>
      </c>
      <c r="F182">
        <v>37.241001130000001</v>
      </c>
      <c r="G182">
        <v>0.71990001000000003</v>
      </c>
      <c r="H182">
        <v>33.981998439999998</v>
      </c>
      <c r="J182" s="2">
        <f>TREND(Calibration!$A$2:$A$4,Calibration!$B$2:$B$4,C182)</f>
        <v>304.1998455896171</v>
      </c>
      <c r="K182" s="2">
        <f>TREND(Calibration!$A$2:$A$4,Calibration!$C$2:$C$4,E182)</f>
        <v>481.32072768843091</v>
      </c>
      <c r="L182" s="2">
        <f>TREND(Calibration!$A$2:$A$4,Calibration!$D$2:$D$4,G182)</f>
        <v>523.09157885993045</v>
      </c>
    </row>
    <row r="183" spans="1:12" x14ac:dyDescent="0.25">
      <c r="A183">
        <v>903192</v>
      </c>
      <c r="B183">
        <v>14.748999599999999</v>
      </c>
      <c r="C183">
        <v>0.30162000999999999</v>
      </c>
      <c r="D183">
        <v>37.825000760000002</v>
      </c>
      <c r="E183">
        <v>0.25637999</v>
      </c>
      <c r="F183">
        <v>37.237998959999999</v>
      </c>
      <c r="G183">
        <v>0.72039998000000005</v>
      </c>
      <c r="H183">
        <v>33.944000240000001</v>
      </c>
      <c r="J183" s="2">
        <f>TREND(Calibration!$A$2:$A$4,Calibration!$B$2:$B$4,C183)</f>
        <v>310.17031535951628</v>
      </c>
      <c r="K183" s="2">
        <f>TREND(Calibration!$A$2:$A$4,Calibration!$C$2:$C$4,E183)</f>
        <v>485.14581709366712</v>
      </c>
      <c r="L183" s="2">
        <f>TREND(Calibration!$A$2:$A$4,Calibration!$D$2:$D$4,G183)</f>
        <v>523.44590030867835</v>
      </c>
    </row>
    <row r="184" spans="1:12" x14ac:dyDescent="0.25">
      <c r="A184">
        <v>908184</v>
      </c>
      <c r="B184">
        <v>14.7159996</v>
      </c>
      <c r="C184">
        <v>0.30195000999999999</v>
      </c>
      <c r="D184">
        <v>37.85400009</v>
      </c>
      <c r="E184">
        <v>0.25595000000000001</v>
      </c>
      <c r="F184">
        <v>37.219001769999998</v>
      </c>
      <c r="G184">
        <v>0.71499997000000004</v>
      </c>
      <c r="H184">
        <v>33.992000580000003</v>
      </c>
      <c r="J184" s="2">
        <f>TREND(Calibration!$A$2:$A$4,Calibration!$B$2:$B$4,C184)</f>
        <v>311.62974190435762</v>
      </c>
      <c r="K184" s="2">
        <f>TREND(Calibration!$A$2:$A$4,Calibration!$C$2:$C$4,E184)</f>
        <v>481.78904703497597</v>
      </c>
      <c r="L184" s="2">
        <f>TREND(Calibration!$A$2:$A$4,Calibration!$D$2:$D$4,G184)</f>
        <v>519.61899196127206</v>
      </c>
    </row>
    <row r="185" spans="1:12" x14ac:dyDescent="0.25">
      <c r="A185">
        <v>913183</v>
      </c>
      <c r="B185">
        <v>14.7159996</v>
      </c>
      <c r="C185">
        <v>0.30135000000000001</v>
      </c>
      <c r="D185">
        <v>37.866001130000001</v>
      </c>
      <c r="E185">
        <v>0.25595000000000001</v>
      </c>
      <c r="F185">
        <v>37.224998470000003</v>
      </c>
      <c r="G185">
        <v>0.71990001000000003</v>
      </c>
      <c r="H185">
        <v>34.02099991</v>
      </c>
      <c r="J185" s="2">
        <f>TREND(Calibration!$A$2:$A$4,Calibration!$B$2:$B$4,C185)</f>
        <v>308.97619487050838</v>
      </c>
      <c r="K185" s="2">
        <f>TREND(Calibration!$A$2:$A$4,Calibration!$C$2:$C$4,E185)</f>
        <v>481.78904703497597</v>
      </c>
      <c r="L185" s="2">
        <f>TREND(Calibration!$A$2:$A$4,Calibration!$D$2:$D$4,G185)</f>
        <v>523.09157885993045</v>
      </c>
    </row>
    <row r="186" spans="1:12" x14ac:dyDescent="0.25">
      <c r="A186">
        <v>918183</v>
      </c>
      <c r="B186">
        <v>14.710000040000001</v>
      </c>
      <c r="C186">
        <v>0.30125001000000001</v>
      </c>
      <c r="D186">
        <v>37.849998470000003</v>
      </c>
      <c r="E186">
        <v>0.25600001</v>
      </c>
      <c r="F186">
        <v>37.237998959999999</v>
      </c>
      <c r="G186">
        <v>0.71719997999999996</v>
      </c>
      <c r="H186">
        <v>34.034000399999996</v>
      </c>
      <c r="J186" s="2">
        <f>TREND(Calibration!$A$2:$A$4,Calibration!$B$2:$B$4,C186)</f>
        <v>308.53398862742142</v>
      </c>
      <c r="K186" s="2">
        <f>TREND(Calibration!$A$2:$A$4,Calibration!$C$2:$C$4,E186)</f>
        <v>482.17945627852851</v>
      </c>
      <c r="L186" s="2">
        <f>TREND(Calibration!$A$2:$A$4,Calibration!$D$2:$D$4,G186)</f>
        <v>521.17810696909191</v>
      </c>
    </row>
    <row r="187" spans="1:12" x14ac:dyDescent="0.25">
      <c r="A187">
        <v>923183</v>
      </c>
      <c r="B187">
        <v>14.68700027</v>
      </c>
      <c r="C187">
        <v>0.30157</v>
      </c>
      <c r="D187">
        <v>37.825000760000002</v>
      </c>
      <c r="E187">
        <v>0.25600001</v>
      </c>
      <c r="F187">
        <v>37.237998959999999</v>
      </c>
      <c r="G187">
        <v>0.71340000999999997</v>
      </c>
      <c r="H187">
        <v>34.030998230000002</v>
      </c>
      <c r="J187" s="2">
        <f>TREND(Calibration!$A$2:$A$4,Calibration!$B$2:$B$4,C187)</f>
        <v>309.94914590040253</v>
      </c>
      <c r="K187" s="2">
        <f>TREND(Calibration!$A$2:$A$4,Calibration!$C$2:$C$4,E187)</f>
        <v>482.17945627852851</v>
      </c>
      <c r="L187" s="2">
        <f>TREND(Calibration!$A$2:$A$4,Calibration!$D$2:$D$4,G187)</f>
        <v>518.48512363889563</v>
      </c>
    </row>
    <row r="188" spans="1:12" x14ac:dyDescent="0.25">
      <c r="A188">
        <v>928193</v>
      </c>
      <c r="B188">
        <v>14.68999958</v>
      </c>
      <c r="C188">
        <v>0.30179</v>
      </c>
      <c r="D188">
        <v>37.825000760000002</v>
      </c>
      <c r="E188">
        <v>0.25600001</v>
      </c>
      <c r="F188">
        <v>37.265998840000002</v>
      </c>
      <c r="G188">
        <v>0.71990001000000003</v>
      </c>
      <c r="H188">
        <v>33.965999600000004</v>
      </c>
      <c r="J188" s="2">
        <f>TREND(Calibration!$A$2:$A$4,Calibration!$B$2:$B$4,C188)</f>
        <v>310.9220969302969</v>
      </c>
      <c r="K188" s="2">
        <f>TREND(Calibration!$A$2:$A$4,Calibration!$C$2:$C$4,E188)</f>
        <v>482.17945627852851</v>
      </c>
      <c r="L188" s="2">
        <f>TREND(Calibration!$A$2:$A$4,Calibration!$D$2:$D$4,G188)</f>
        <v>523.09157885993045</v>
      </c>
    </row>
    <row r="189" spans="1:12" x14ac:dyDescent="0.25">
      <c r="A189">
        <v>933183</v>
      </c>
      <c r="B189">
        <v>14.649999619999999</v>
      </c>
      <c r="C189">
        <v>0.30000000999999998</v>
      </c>
      <c r="D189">
        <v>37.859001159999998</v>
      </c>
      <c r="E189">
        <v>0.25606000000000001</v>
      </c>
      <c r="F189">
        <v>37.173999790000003</v>
      </c>
      <c r="G189">
        <v>0.70799999999999996</v>
      </c>
      <c r="H189">
        <v>33.97900009</v>
      </c>
      <c r="J189" s="2">
        <f>TREND(Calibration!$A$2:$A$4,Calibration!$B$2:$B$4,C189)</f>
        <v>303.00585777574952</v>
      </c>
      <c r="K189" s="2">
        <f>TREND(Calibration!$A$2:$A$4,Calibration!$C$2:$C$4,E189)</f>
        <v>482.64777562507356</v>
      </c>
      <c r="L189" s="2">
        <f>TREND(Calibration!$A$2:$A$4,Calibration!$D$2:$D$4,G189)</f>
        <v>514.65821529148934</v>
      </c>
    </row>
    <row r="190" spans="1:12" x14ac:dyDescent="0.25">
      <c r="A190">
        <v>938192</v>
      </c>
      <c r="B190">
        <v>14.63099957</v>
      </c>
      <c r="C190">
        <v>0.30151999000000002</v>
      </c>
      <c r="D190">
        <v>37.861999509999997</v>
      </c>
      <c r="E190">
        <v>0.25611001</v>
      </c>
      <c r="F190">
        <v>37.196998600000001</v>
      </c>
      <c r="G190">
        <v>0.70370001000000004</v>
      </c>
      <c r="H190">
        <v>33.981998439999998</v>
      </c>
      <c r="J190" s="2">
        <f>TREND(Calibration!$A$2:$A$4,Calibration!$B$2:$B$4,C190)</f>
        <v>309.727976441289</v>
      </c>
      <c r="K190" s="2">
        <f>TREND(Calibration!$A$2:$A$4,Calibration!$C$2:$C$4,E190)</f>
        <v>483.0381848686261</v>
      </c>
      <c r="L190" s="2">
        <f>TREND(Calibration!$A$2:$A$4,Calibration!$D$2:$D$4,G190)</f>
        <v>511.61087507827443</v>
      </c>
    </row>
    <row r="191" spans="1:12" x14ac:dyDescent="0.25">
      <c r="A191">
        <v>943184</v>
      </c>
      <c r="B191">
        <v>14.65100002</v>
      </c>
      <c r="C191">
        <v>0.30307999000000002</v>
      </c>
      <c r="D191">
        <v>37.873001100000003</v>
      </c>
      <c r="E191">
        <v>0.25595000000000001</v>
      </c>
      <c r="F191">
        <v>37.196998600000001</v>
      </c>
      <c r="G191">
        <v>0.70480001000000003</v>
      </c>
      <c r="H191">
        <v>33.95299911</v>
      </c>
      <c r="J191" s="2">
        <f>TREND(Calibration!$A$2:$A$4,Calibration!$B$2:$B$4,C191)</f>
        <v>316.62708374417548</v>
      </c>
      <c r="K191" s="2">
        <f>TREND(Calibration!$A$2:$A$4,Calibration!$C$2:$C$4,E191)</f>
        <v>481.78904703497597</v>
      </c>
      <c r="L191" s="2">
        <f>TREND(Calibration!$A$2:$A$4,Calibration!$D$2:$D$4,G191)</f>
        <v>512.39042903875725</v>
      </c>
    </row>
    <row r="192" spans="1:12" x14ac:dyDescent="0.25">
      <c r="A192">
        <v>948183</v>
      </c>
      <c r="B192">
        <v>14.63399982</v>
      </c>
      <c r="C192">
        <v>0.30146000000000001</v>
      </c>
      <c r="D192">
        <v>37.872001650000001</v>
      </c>
      <c r="E192">
        <v>0.25600001</v>
      </c>
      <c r="F192">
        <v>37.206001280000002</v>
      </c>
      <c r="G192">
        <v>0.7026</v>
      </c>
      <c r="H192">
        <v>33.946998600000001</v>
      </c>
      <c r="J192" s="2">
        <f>TREND(Calibration!$A$2:$A$4,Calibration!$B$2:$B$4,C192)</f>
        <v>309.46267038545557</v>
      </c>
      <c r="K192" s="2">
        <f>TREND(Calibration!$A$2:$A$4,Calibration!$C$2:$C$4,E192)</f>
        <v>482.17945627852851</v>
      </c>
      <c r="L192" s="2">
        <f>TREND(Calibration!$A$2:$A$4,Calibration!$D$2:$D$4,G192)</f>
        <v>510.83131403093745</v>
      </c>
    </row>
    <row r="193" spans="1:12" x14ac:dyDescent="0.25">
      <c r="A193">
        <v>953336</v>
      </c>
      <c r="B193">
        <v>14.623999599999999</v>
      </c>
      <c r="C193">
        <v>0.30368000000000001</v>
      </c>
      <c r="D193">
        <v>37.837001800000003</v>
      </c>
      <c r="E193">
        <v>0.25600001</v>
      </c>
      <c r="F193">
        <v>37.241001130000001</v>
      </c>
      <c r="G193">
        <v>0.71450000999999996</v>
      </c>
      <c r="H193">
        <v>33.915000919999997</v>
      </c>
      <c r="J193" s="2">
        <f>TREND(Calibration!$A$2:$A$4,Calibration!$B$2:$B$4,C193)</f>
        <v>319.28063077802472</v>
      </c>
      <c r="K193" s="2">
        <f>TREND(Calibration!$A$2:$A$4,Calibration!$C$2:$C$4,E193)</f>
        <v>482.17945627852851</v>
      </c>
      <c r="L193" s="2">
        <f>TREND(Calibration!$A$2:$A$4,Calibration!$D$2:$D$4,G193)</f>
        <v>519.26467759937839</v>
      </c>
    </row>
    <row r="194" spans="1:12" x14ac:dyDescent="0.25">
      <c r="A194">
        <v>958334</v>
      </c>
      <c r="B194">
        <v>14.61100006</v>
      </c>
      <c r="C194">
        <v>0.30448999999999998</v>
      </c>
      <c r="D194">
        <v>37.847000119999997</v>
      </c>
      <c r="E194">
        <v>0.25595000000000001</v>
      </c>
      <c r="F194">
        <v>37.222000119999997</v>
      </c>
      <c r="G194">
        <v>0.70799999999999996</v>
      </c>
      <c r="H194">
        <v>33.886001589999999</v>
      </c>
      <c r="J194" s="2">
        <f>TREND(Calibration!$A$2:$A$4,Calibration!$B$2:$B$4,C194)</f>
        <v>322.86285956990787</v>
      </c>
      <c r="K194" s="2">
        <f>TREND(Calibration!$A$2:$A$4,Calibration!$C$2:$C$4,E194)</f>
        <v>481.78904703497597</v>
      </c>
      <c r="L194" s="2">
        <f>TREND(Calibration!$A$2:$A$4,Calibration!$D$2:$D$4,G194)</f>
        <v>514.65821529148934</v>
      </c>
    </row>
    <row r="195" spans="1:12" x14ac:dyDescent="0.25">
      <c r="A195">
        <v>963184</v>
      </c>
      <c r="B195">
        <v>14.61600018</v>
      </c>
      <c r="C195">
        <v>0.29978999000000001</v>
      </c>
      <c r="D195">
        <v>37.811000819999997</v>
      </c>
      <c r="E195">
        <v>0.25562000000000001</v>
      </c>
      <c r="F195">
        <v>37.234001159999998</v>
      </c>
      <c r="G195">
        <v>0.71990001000000003</v>
      </c>
      <c r="H195">
        <v>33.883998869999999</v>
      </c>
      <c r="J195" s="2">
        <f>TREND(Calibration!$A$2:$A$4,Calibration!$B$2:$B$4,C195)</f>
        <v>302.07704334257505</v>
      </c>
      <c r="K195" s="2">
        <f>TREND(Calibration!$A$2:$A$4,Calibration!$C$2:$C$4,E195)</f>
        <v>479.2128612646834</v>
      </c>
      <c r="L195" s="2">
        <f>TREND(Calibration!$A$2:$A$4,Calibration!$D$2:$D$4,G195)</f>
        <v>523.09157885993045</v>
      </c>
    </row>
    <row r="196" spans="1:12" x14ac:dyDescent="0.25">
      <c r="A196">
        <v>968184</v>
      </c>
      <c r="B196">
        <v>14.635999679999999</v>
      </c>
      <c r="C196">
        <v>0.29978999000000001</v>
      </c>
      <c r="D196">
        <v>37.792999270000003</v>
      </c>
      <c r="E196">
        <v>0.25573000000000001</v>
      </c>
      <c r="F196">
        <v>37.2140007</v>
      </c>
      <c r="G196">
        <v>0.71289997999999999</v>
      </c>
      <c r="H196">
        <v>33.863998410000001</v>
      </c>
      <c r="J196" s="2">
        <f>TREND(Calibration!$A$2:$A$4,Calibration!$B$2:$B$4,C196)</f>
        <v>302.07704334257505</v>
      </c>
      <c r="K196" s="2">
        <f>TREND(Calibration!$A$2:$A$4,Calibration!$C$2:$C$4,E196)</f>
        <v>480.071589854781</v>
      </c>
      <c r="L196" s="2">
        <f>TREND(Calibration!$A$2:$A$4,Calibration!$D$2:$D$4,G196)</f>
        <v>518.13075966902261</v>
      </c>
    </row>
    <row r="197" spans="1:12" x14ac:dyDescent="0.25">
      <c r="A197">
        <v>973183</v>
      </c>
      <c r="B197">
        <v>14.68599987</v>
      </c>
      <c r="C197">
        <v>0.29870998999999998</v>
      </c>
      <c r="D197">
        <v>37.804000850000001</v>
      </c>
      <c r="E197">
        <v>0.25567999000000002</v>
      </c>
      <c r="F197">
        <v>37.19900131</v>
      </c>
      <c r="G197">
        <v>0.72039998000000005</v>
      </c>
      <c r="H197">
        <v>33.909000399999996</v>
      </c>
      <c r="J197" s="2">
        <f>TREND(Calibration!$A$2:$A$4,Calibration!$B$2:$B$4,C197)</f>
        <v>297.30073828673062</v>
      </c>
      <c r="K197" s="2">
        <f>TREND(Calibration!$A$2:$A$4,Calibration!$C$2:$C$4,E197)</f>
        <v>479.68118061122846</v>
      </c>
      <c r="L197" s="2">
        <f>TREND(Calibration!$A$2:$A$4,Calibration!$D$2:$D$4,G197)</f>
        <v>523.44590030867835</v>
      </c>
    </row>
    <row r="198" spans="1:12" x14ac:dyDescent="0.25">
      <c r="A198">
        <v>978193</v>
      </c>
      <c r="B198">
        <v>14.690999980000001</v>
      </c>
      <c r="C198">
        <v>0.30076000000000003</v>
      </c>
      <c r="D198">
        <v>37.82400131</v>
      </c>
      <c r="E198">
        <v>0.25567999000000002</v>
      </c>
      <c r="F198">
        <v>37.182998660000003</v>
      </c>
      <c r="G198">
        <v>0.70799999999999996</v>
      </c>
      <c r="H198">
        <v>33.909000399999996</v>
      </c>
      <c r="J198" s="2">
        <f>TREND(Calibration!$A$2:$A$4,Calibration!$B$2:$B$4,C198)</f>
        <v>306.36691710851937</v>
      </c>
      <c r="K198" s="2">
        <f>TREND(Calibration!$A$2:$A$4,Calibration!$C$2:$C$4,E198)</f>
        <v>479.68118061122846</v>
      </c>
      <c r="L198" s="2">
        <f>TREND(Calibration!$A$2:$A$4,Calibration!$D$2:$D$4,G198)</f>
        <v>514.65821529148934</v>
      </c>
    </row>
    <row r="199" spans="1:12" x14ac:dyDescent="0.25">
      <c r="A199">
        <v>983183</v>
      </c>
      <c r="B199">
        <v>14.7670002</v>
      </c>
      <c r="C199">
        <v>0.30103001000000001</v>
      </c>
      <c r="D199">
        <v>37.775001529999997</v>
      </c>
      <c r="E199">
        <v>0.25567999000000002</v>
      </c>
      <c r="F199">
        <v>37.186000819999997</v>
      </c>
      <c r="G199">
        <v>0.72310001000000002</v>
      </c>
      <c r="H199">
        <v>33.941001890000003</v>
      </c>
      <c r="J199" s="2">
        <f>TREND(Calibration!$A$2:$A$4,Calibration!$B$2:$B$4,C199)</f>
        <v>307.56103759752727</v>
      </c>
      <c r="K199" s="2">
        <f>TREND(Calibration!$A$2:$A$4,Calibration!$C$2:$C$4,E199)</f>
        <v>479.68118061122846</v>
      </c>
      <c r="L199" s="2">
        <f>TREND(Calibration!$A$2:$A$4,Calibration!$D$2:$D$4,G199)</f>
        <v>525.35937219951677</v>
      </c>
    </row>
    <row r="200" spans="1:12" x14ac:dyDescent="0.25">
      <c r="A200">
        <v>988327</v>
      </c>
      <c r="B200">
        <v>14.803999900000001</v>
      </c>
      <c r="C200">
        <v>0.30253999999999998</v>
      </c>
      <c r="D200">
        <v>37.79499817</v>
      </c>
      <c r="E200">
        <v>0.25567999000000002</v>
      </c>
      <c r="F200">
        <v>37.243000029999997</v>
      </c>
      <c r="G200">
        <v>0.72799999000000004</v>
      </c>
      <c r="H200">
        <v>33.880001069999999</v>
      </c>
      <c r="J200" s="2">
        <f>TREND(Calibration!$A$2:$A$4,Calibration!$B$2:$B$4,C200)</f>
        <v>314.23897544129977</v>
      </c>
      <c r="K200" s="2">
        <f>TREND(Calibration!$A$2:$A$4,Calibration!$C$2:$C$4,E200)</f>
        <v>479.68118061122846</v>
      </c>
      <c r="L200" s="2">
        <f>TREND(Calibration!$A$2:$A$4,Calibration!$D$2:$D$4,G200)</f>
        <v>528.83191657705004</v>
      </c>
    </row>
    <row r="201" spans="1:12" x14ac:dyDescent="0.25">
      <c r="A201">
        <v>993330</v>
      </c>
      <c r="B201">
        <v>14.835000040000001</v>
      </c>
      <c r="C201">
        <v>0.29994999999999999</v>
      </c>
      <c r="D201">
        <v>37.777000430000001</v>
      </c>
      <c r="E201">
        <v>0.25606000000000001</v>
      </c>
      <c r="F201">
        <v>37.237998959999999</v>
      </c>
      <c r="G201">
        <v>0.72420001000000001</v>
      </c>
      <c r="H201">
        <v>33.937000269999999</v>
      </c>
      <c r="J201" s="2">
        <f>TREND(Calibration!$A$2:$A$4,Calibration!$B$2:$B$4,C201)</f>
        <v>302.78468831663577</v>
      </c>
      <c r="K201" s="2">
        <f>TREND(Calibration!$A$2:$A$4,Calibration!$C$2:$C$4,E201)</f>
        <v>482.64777562507356</v>
      </c>
      <c r="L201" s="2">
        <f>TREND(Calibration!$A$2:$A$4,Calibration!$D$2:$D$4,G201)</f>
        <v>526.13892615999964</v>
      </c>
    </row>
    <row r="202" spans="1:12" x14ac:dyDescent="0.25">
      <c r="A202">
        <v>998192</v>
      </c>
      <c r="B202">
        <v>14.789999959999999</v>
      </c>
      <c r="C202">
        <v>0.30379</v>
      </c>
      <c r="D202">
        <v>37.784999849999998</v>
      </c>
      <c r="E202">
        <v>0.25562000000000001</v>
      </c>
      <c r="F202">
        <v>37.230998990000003</v>
      </c>
      <c r="G202">
        <v>0.7177</v>
      </c>
      <c r="H202">
        <v>33.977001190000003</v>
      </c>
      <c r="J202" s="2">
        <f>TREND(Calibration!$A$2:$A$4,Calibration!$B$2:$B$4,C202)</f>
        <v>319.7671062929719</v>
      </c>
      <c r="K202" s="2">
        <f>TREND(Calibration!$A$2:$A$4,Calibration!$C$2:$C$4,E202)</f>
        <v>479.2128612646834</v>
      </c>
      <c r="L202" s="2">
        <f>TREND(Calibration!$A$2:$A$4,Calibration!$D$2:$D$4,G202)</f>
        <v>521.5324638521106</v>
      </c>
    </row>
    <row r="203" spans="1:12" x14ac:dyDescent="0.25">
      <c r="A203">
        <v>1003183</v>
      </c>
      <c r="B203">
        <v>14.791000370000001</v>
      </c>
      <c r="C203">
        <v>0.30081001000000002</v>
      </c>
      <c r="D203">
        <v>37.791999820000001</v>
      </c>
      <c r="E203">
        <v>0.25567999000000002</v>
      </c>
      <c r="F203">
        <v>37.247001650000001</v>
      </c>
      <c r="G203">
        <v>0.71829997999999995</v>
      </c>
      <c r="H203">
        <v>34.001998899999997</v>
      </c>
      <c r="J203" s="2">
        <f>TREND(Calibration!$A$2:$A$4,Calibration!$B$2:$B$4,C203)</f>
        <v>306.5880865676329</v>
      </c>
      <c r="K203" s="2">
        <f>TREND(Calibration!$A$2:$A$4,Calibration!$C$2:$C$4,E203)</f>
        <v>479.68118061122846</v>
      </c>
      <c r="L203" s="2">
        <f>TREND(Calibration!$A$2:$A$4,Calibration!$D$2:$D$4,G203)</f>
        <v>521.95766092957467</v>
      </c>
    </row>
    <row r="204" spans="1:12" x14ac:dyDescent="0.25">
      <c r="A204">
        <v>1008183</v>
      </c>
      <c r="B204">
        <v>14.786999700000001</v>
      </c>
      <c r="C204">
        <v>0.29973</v>
      </c>
      <c r="D204">
        <v>37.835998539999999</v>
      </c>
      <c r="E204">
        <v>0.25534999000000003</v>
      </c>
      <c r="F204">
        <v>37.263000490000003</v>
      </c>
      <c r="G204">
        <v>0.71560000999999995</v>
      </c>
      <c r="H204">
        <v>33.929000850000001</v>
      </c>
      <c r="J204" s="2">
        <f>TREND(Calibration!$A$2:$A$4,Calibration!$B$2:$B$4,C204)</f>
        <v>301.81173728674162</v>
      </c>
      <c r="K204" s="2">
        <f>TREND(Calibration!$A$2:$A$4,Calibration!$C$2:$C$4,E204)</f>
        <v>477.10499484093611</v>
      </c>
      <c r="L204" s="2">
        <f>TREND(Calibration!$A$2:$A$4,Calibration!$D$2:$D$4,G204)</f>
        <v>520.04423155986115</v>
      </c>
    </row>
    <row r="205" spans="1:12" x14ac:dyDescent="0.25">
      <c r="A205">
        <v>1013184</v>
      </c>
      <c r="B205">
        <v>14.789999959999999</v>
      </c>
      <c r="C205">
        <v>0.30248999999999998</v>
      </c>
      <c r="D205">
        <v>37.783000950000002</v>
      </c>
      <c r="E205">
        <v>0.25567999000000002</v>
      </c>
      <c r="F205">
        <v>37.233001710000003</v>
      </c>
      <c r="G205">
        <v>0.71609997999999997</v>
      </c>
      <c r="H205">
        <v>33.902999880000003</v>
      </c>
      <c r="J205" s="2">
        <f>TREND(Calibration!$A$2:$A$4,Calibration!$B$2:$B$4,C205)</f>
        <v>314.01785020723287</v>
      </c>
      <c r="K205" s="2">
        <f>TREND(Calibration!$A$2:$A$4,Calibration!$C$2:$C$4,E205)</f>
        <v>479.68118061122846</v>
      </c>
      <c r="L205" s="2">
        <f>TREND(Calibration!$A$2:$A$4,Calibration!$D$2:$D$4,G205)</f>
        <v>520.39855300860904</v>
      </c>
    </row>
    <row r="206" spans="1:12" x14ac:dyDescent="0.25">
      <c r="A206">
        <v>1018183</v>
      </c>
      <c r="B206">
        <v>14.725000380000001</v>
      </c>
      <c r="C206">
        <v>0.30384000999999999</v>
      </c>
      <c r="D206">
        <v>37.811000819999997</v>
      </c>
      <c r="E206">
        <v>0.25567999000000002</v>
      </c>
      <c r="F206">
        <v>37.182998660000003</v>
      </c>
      <c r="G206">
        <v>0.71069998000000001</v>
      </c>
      <c r="H206">
        <v>33.883998869999999</v>
      </c>
      <c r="J206" s="2">
        <f>TREND(Calibration!$A$2:$A$4,Calibration!$B$2:$B$4,C206)</f>
        <v>319.98827575208543</v>
      </c>
      <c r="K206" s="2">
        <f>TREND(Calibration!$A$2:$A$4,Calibration!$C$2:$C$4,E206)</f>
        <v>479.68118061122846</v>
      </c>
      <c r="L206" s="2">
        <f>TREND(Calibration!$A$2:$A$4,Calibration!$D$2:$D$4,G206)</f>
        <v>516.57165174805709</v>
      </c>
    </row>
    <row r="207" spans="1:12" x14ac:dyDescent="0.25">
      <c r="A207">
        <v>1023191</v>
      </c>
      <c r="B207">
        <v>14.73799992</v>
      </c>
      <c r="C207">
        <v>0.30335000000000001</v>
      </c>
      <c r="D207">
        <v>37.7859993</v>
      </c>
      <c r="E207">
        <v>0.25529998999999998</v>
      </c>
      <c r="F207">
        <v>37.229999540000001</v>
      </c>
      <c r="G207">
        <v>0.71719997999999996</v>
      </c>
      <c r="H207">
        <v>33.854999540000001</v>
      </c>
      <c r="J207" s="2">
        <f>TREND(Calibration!$A$2:$A$4,Calibration!$B$2:$B$4,C207)</f>
        <v>317.82120423318338</v>
      </c>
      <c r="K207" s="2">
        <f>TREND(Calibration!$A$2:$A$4,Calibration!$C$2:$C$4,E207)</f>
        <v>476.71466366361847</v>
      </c>
      <c r="L207" s="2">
        <f>TREND(Calibration!$A$2:$A$4,Calibration!$D$2:$D$4,G207)</f>
        <v>521.17810696909191</v>
      </c>
    </row>
    <row r="208" spans="1:12" x14ac:dyDescent="0.25">
      <c r="A208">
        <v>1028183</v>
      </c>
      <c r="B208">
        <v>14.73499966</v>
      </c>
      <c r="C208">
        <v>0.30226999999999998</v>
      </c>
      <c r="D208">
        <v>37.798999790000003</v>
      </c>
      <c r="E208">
        <v>0.25492000999999997</v>
      </c>
      <c r="F208">
        <v>37.179000850000001</v>
      </c>
      <c r="G208">
        <v>0.70799999999999996</v>
      </c>
      <c r="H208">
        <v>33.883998869999999</v>
      </c>
      <c r="J208" s="2">
        <f>TREND(Calibration!$A$2:$A$4,Calibration!$B$2:$B$4,C208)</f>
        <v>313.04489917733872</v>
      </c>
      <c r="K208" s="2">
        <f>TREND(Calibration!$A$2:$A$4,Calibration!$C$2:$C$4,E208)</f>
        <v>473.74830284847985</v>
      </c>
      <c r="L208" s="2">
        <f>TREND(Calibration!$A$2:$A$4,Calibration!$D$2:$D$4,G208)</f>
        <v>514.65821529148934</v>
      </c>
    </row>
    <row r="209" spans="1:12" x14ac:dyDescent="0.25">
      <c r="A209">
        <v>1033183</v>
      </c>
      <c r="B209">
        <v>14.75199986</v>
      </c>
      <c r="C209">
        <v>0.30298001000000002</v>
      </c>
      <c r="D209">
        <v>37.787998199999997</v>
      </c>
      <c r="E209">
        <v>0.25492000999999997</v>
      </c>
      <c r="F209">
        <v>37.222999569999999</v>
      </c>
      <c r="G209">
        <v>0.72039998000000005</v>
      </c>
      <c r="H209">
        <v>33.848999020000001</v>
      </c>
      <c r="J209" s="2">
        <f>TREND(Calibration!$A$2:$A$4,Calibration!$B$2:$B$4,C209)</f>
        <v>316.18492172613537</v>
      </c>
      <c r="K209" s="2">
        <f>TREND(Calibration!$A$2:$A$4,Calibration!$C$2:$C$4,E209)</f>
        <v>473.74830284847985</v>
      </c>
      <c r="L209" s="2">
        <f>TREND(Calibration!$A$2:$A$4,Calibration!$D$2:$D$4,G209)</f>
        <v>523.44590030867835</v>
      </c>
    </row>
    <row r="210" spans="1:12" x14ac:dyDescent="0.25">
      <c r="A210">
        <v>1038183</v>
      </c>
      <c r="B210">
        <v>14.76299953</v>
      </c>
      <c r="C210">
        <v>0.29925001000000001</v>
      </c>
      <c r="D210">
        <v>37.784000399999996</v>
      </c>
      <c r="E210">
        <v>0.25529998999999998</v>
      </c>
      <c r="F210">
        <v>37.22000122</v>
      </c>
      <c r="G210">
        <v>0.7177</v>
      </c>
      <c r="H210">
        <v>33.854999540000001</v>
      </c>
      <c r="J210" s="2">
        <f>TREND(Calibration!$A$2:$A$4,Calibration!$B$2:$B$4,C210)</f>
        <v>299.68897926474642</v>
      </c>
      <c r="K210" s="2">
        <f>TREND(Calibration!$A$2:$A$4,Calibration!$C$2:$C$4,E210)</f>
        <v>476.71466366361847</v>
      </c>
      <c r="L210" s="2">
        <f>TREND(Calibration!$A$2:$A$4,Calibration!$D$2:$D$4,G210)</f>
        <v>521.5324638521106</v>
      </c>
    </row>
    <row r="211" spans="1:12" x14ac:dyDescent="0.25">
      <c r="A211">
        <v>1043191</v>
      </c>
      <c r="B211">
        <v>14.74800014</v>
      </c>
      <c r="C211">
        <v>0.30129999000000002</v>
      </c>
      <c r="D211">
        <v>37.793998719999998</v>
      </c>
      <c r="E211">
        <v>0.25497999999999998</v>
      </c>
      <c r="F211">
        <v>37.222999569999999</v>
      </c>
      <c r="G211">
        <v>0.71230000000000004</v>
      </c>
      <c r="H211">
        <v>33.846000670000002</v>
      </c>
      <c r="J211" s="2">
        <f>TREND(Calibration!$A$2:$A$4,Calibration!$B$2:$B$4,C211)</f>
        <v>308.75502541139463</v>
      </c>
      <c r="K211" s="2">
        <f>TREND(Calibration!$A$2:$A$4,Calibration!$C$2:$C$4,E211)</f>
        <v>474.21662219502491</v>
      </c>
      <c r="L211" s="2">
        <f>TREND(Calibration!$A$2:$A$4,Calibration!$D$2:$D$4,G211)</f>
        <v>517.70556259155865</v>
      </c>
    </row>
    <row r="212" spans="1:12" x14ac:dyDescent="0.25">
      <c r="A212">
        <v>1048183</v>
      </c>
      <c r="B212">
        <v>14.74199963</v>
      </c>
      <c r="C212">
        <v>0.30129999000000002</v>
      </c>
      <c r="D212">
        <v>37.805000309999997</v>
      </c>
      <c r="E212">
        <v>0.25497999999999998</v>
      </c>
      <c r="F212">
        <v>37.17599869</v>
      </c>
      <c r="G212">
        <v>0.71179998</v>
      </c>
      <c r="H212">
        <v>33.870998380000003</v>
      </c>
      <c r="J212" s="2">
        <f>TREND(Calibration!$A$2:$A$4,Calibration!$B$2:$B$4,C212)</f>
        <v>308.75502541139463</v>
      </c>
      <c r="K212" s="2">
        <f>TREND(Calibration!$A$2:$A$4,Calibration!$C$2:$C$4,E212)</f>
        <v>474.21662219502491</v>
      </c>
      <c r="L212" s="2">
        <f>TREND(Calibration!$A$2:$A$4,Calibration!$D$2:$D$4,G212)</f>
        <v>517.35120570853985</v>
      </c>
    </row>
    <row r="213" spans="1:12" x14ac:dyDescent="0.25">
      <c r="A213">
        <v>1053272</v>
      </c>
      <c r="B213">
        <v>14.791999819999999</v>
      </c>
      <c r="C213">
        <v>0.30357000000000001</v>
      </c>
      <c r="D213">
        <v>37.777000430000001</v>
      </c>
      <c r="E213">
        <v>0.25534999000000003</v>
      </c>
      <c r="F213">
        <v>37.258998869999999</v>
      </c>
      <c r="G213">
        <v>0.72259998000000003</v>
      </c>
      <c r="H213">
        <v>33.858001710000003</v>
      </c>
      <c r="J213" s="2">
        <f>TREND(Calibration!$A$2:$A$4,Calibration!$B$2:$B$4,C213)</f>
        <v>318.79415526307753</v>
      </c>
      <c r="K213" s="2">
        <f>TREND(Calibration!$A$2:$A$4,Calibration!$C$2:$C$4,E213)</f>
        <v>477.10499484093611</v>
      </c>
      <c r="L213" s="2">
        <f>TREND(Calibration!$A$2:$A$4,Calibration!$D$2:$D$4,G213)</f>
        <v>525.00500822964386</v>
      </c>
    </row>
    <row r="214" spans="1:12" x14ac:dyDescent="0.25">
      <c r="A214">
        <v>1058183</v>
      </c>
      <c r="B214">
        <v>14.73700047</v>
      </c>
      <c r="C214">
        <v>0.30179</v>
      </c>
      <c r="D214">
        <v>37.756999970000003</v>
      </c>
      <c r="E214">
        <v>0.25503000999999997</v>
      </c>
      <c r="F214">
        <v>37.233001710000003</v>
      </c>
      <c r="G214">
        <v>0.72740000000000005</v>
      </c>
      <c r="H214">
        <v>33.861999509999997</v>
      </c>
      <c r="J214" s="2">
        <f>TREND(Calibration!$A$2:$A$4,Calibration!$B$2:$B$4,C214)</f>
        <v>310.9220969302969</v>
      </c>
      <c r="K214" s="2">
        <f>TREND(Calibration!$A$2:$A$4,Calibration!$C$2:$C$4,E214)</f>
        <v>474.60703143857745</v>
      </c>
      <c r="L214" s="2">
        <f>TREND(Calibration!$A$2:$A$4,Calibration!$D$2:$D$4,G214)</f>
        <v>528.40671241273185</v>
      </c>
    </row>
    <row r="215" spans="1:12" x14ac:dyDescent="0.25">
      <c r="A215">
        <v>1063184</v>
      </c>
      <c r="B215">
        <v>14.72099972</v>
      </c>
      <c r="C215">
        <v>0.30253999999999998</v>
      </c>
      <c r="D215">
        <v>37.755001069999999</v>
      </c>
      <c r="E215">
        <v>0.25492000999999997</v>
      </c>
      <c r="F215">
        <v>37.222999569999999</v>
      </c>
      <c r="G215">
        <v>0.72199999999999998</v>
      </c>
      <c r="H215">
        <v>33.83000183</v>
      </c>
      <c r="J215" s="2">
        <f>TREND(Calibration!$A$2:$A$4,Calibration!$B$2:$B$4,C215)</f>
        <v>314.23897544129977</v>
      </c>
      <c r="K215" s="2">
        <f>TREND(Calibration!$A$2:$A$4,Calibration!$C$2:$C$4,E215)</f>
        <v>473.74830284847985</v>
      </c>
      <c r="L215" s="2">
        <f>TREND(Calibration!$A$2:$A$4,Calibration!$D$2:$D$4,G215)</f>
        <v>524.57981115217979</v>
      </c>
    </row>
    <row r="216" spans="1:12" x14ac:dyDescent="0.25">
      <c r="A216">
        <v>1068193</v>
      </c>
      <c r="B216">
        <v>14.73200035</v>
      </c>
      <c r="C216">
        <v>0.30179</v>
      </c>
      <c r="D216">
        <v>37.740001679999999</v>
      </c>
      <c r="E216">
        <v>0.25497999999999998</v>
      </c>
      <c r="F216">
        <v>37.22900009</v>
      </c>
      <c r="G216">
        <v>0.72420001000000001</v>
      </c>
      <c r="H216">
        <v>33.848999020000001</v>
      </c>
      <c r="J216" s="2">
        <f>TREND(Calibration!$A$2:$A$4,Calibration!$B$2:$B$4,C216)</f>
        <v>310.9220969302969</v>
      </c>
      <c r="K216" s="2">
        <f>TREND(Calibration!$A$2:$A$4,Calibration!$C$2:$C$4,E216)</f>
        <v>474.21662219502491</v>
      </c>
      <c r="L216" s="2">
        <f>TREND(Calibration!$A$2:$A$4,Calibration!$D$2:$D$4,G216)</f>
        <v>526.13892615999964</v>
      </c>
    </row>
    <row r="217" spans="1:12" x14ac:dyDescent="0.25">
      <c r="A217">
        <v>1073183</v>
      </c>
      <c r="B217">
        <v>14.751000400000001</v>
      </c>
      <c r="C217">
        <v>0.30195000999999999</v>
      </c>
      <c r="D217">
        <v>37.722000119999997</v>
      </c>
      <c r="E217">
        <v>0.25503000999999997</v>
      </c>
      <c r="F217">
        <v>37.221000670000002</v>
      </c>
      <c r="G217">
        <v>0.72310001000000002</v>
      </c>
      <c r="H217">
        <v>33.883998869999999</v>
      </c>
      <c r="J217" s="2">
        <f>TREND(Calibration!$A$2:$A$4,Calibration!$B$2:$B$4,C217)</f>
        <v>311.62974190435762</v>
      </c>
      <c r="K217" s="2">
        <f>TREND(Calibration!$A$2:$A$4,Calibration!$C$2:$C$4,E217)</f>
        <v>474.60703143857745</v>
      </c>
      <c r="L217" s="2">
        <f>TREND(Calibration!$A$2:$A$4,Calibration!$D$2:$D$4,G217)</f>
        <v>525.35937219951677</v>
      </c>
    </row>
    <row r="218" spans="1:12" x14ac:dyDescent="0.25">
      <c r="A218">
        <v>1078279</v>
      </c>
      <c r="B218">
        <v>14.769000050000001</v>
      </c>
      <c r="C218">
        <v>0.30140999000000002</v>
      </c>
      <c r="D218">
        <v>37.75</v>
      </c>
      <c r="E218">
        <v>0.25492000999999997</v>
      </c>
      <c r="F218">
        <v>37.233001710000003</v>
      </c>
      <c r="G218">
        <v>0.72579998000000001</v>
      </c>
      <c r="H218">
        <v>33.868000029999997</v>
      </c>
      <c r="J218" s="2">
        <f>TREND(Calibration!$A$2:$A$4,Calibration!$B$2:$B$4,C218)</f>
        <v>309.24150092634181</v>
      </c>
      <c r="K218" s="2">
        <f>TREND(Calibration!$A$2:$A$4,Calibration!$C$2:$C$4,E218)</f>
        <v>473.74830284847985</v>
      </c>
      <c r="L218" s="2">
        <f>TREND(Calibration!$A$2:$A$4,Calibration!$D$2:$D$4,G218)</f>
        <v>527.2728015692303</v>
      </c>
    </row>
    <row r="219" spans="1:12" x14ac:dyDescent="0.25">
      <c r="A219">
        <v>1083183</v>
      </c>
      <c r="B219">
        <v>14.68500042</v>
      </c>
      <c r="C219">
        <v>0.30125001000000001</v>
      </c>
      <c r="D219">
        <v>37.811000819999997</v>
      </c>
      <c r="E219">
        <v>0.25497999999999998</v>
      </c>
      <c r="F219">
        <v>37.192001339999997</v>
      </c>
      <c r="G219">
        <v>0.71020000999999999</v>
      </c>
      <c r="H219">
        <v>33.848999020000001</v>
      </c>
      <c r="J219" s="2">
        <f>TREND(Calibration!$A$2:$A$4,Calibration!$B$2:$B$4,C219)</f>
        <v>308.53398862742142</v>
      </c>
      <c r="K219" s="2">
        <f>TREND(Calibration!$A$2:$A$4,Calibration!$C$2:$C$4,E219)</f>
        <v>474.21662219502491</v>
      </c>
      <c r="L219" s="2">
        <f>TREND(Calibration!$A$2:$A$4,Calibration!$D$2:$D$4,G219)</f>
        <v>516.2173302993092</v>
      </c>
    </row>
    <row r="220" spans="1:12" x14ac:dyDescent="0.25">
      <c r="A220">
        <v>1088183</v>
      </c>
      <c r="B220">
        <v>14.70300007</v>
      </c>
      <c r="C220">
        <v>0.30016999999999999</v>
      </c>
      <c r="D220">
        <v>37.754001619999997</v>
      </c>
      <c r="E220">
        <v>0.25497999999999998</v>
      </c>
      <c r="F220">
        <v>37.201999659999998</v>
      </c>
      <c r="G220">
        <v>0.70749998000000003</v>
      </c>
      <c r="H220">
        <v>33.841999049999998</v>
      </c>
      <c r="J220" s="2">
        <f>TREND(Calibration!$A$2:$A$4,Calibration!$B$2:$B$4,C220)</f>
        <v>303.75763934653014</v>
      </c>
      <c r="K220" s="2">
        <f>TREND(Calibration!$A$2:$A$4,Calibration!$C$2:$C$4,E220)</f>
        <v>474.21662219502491</v>
      </c>
      <c r="L220" s="2">
        <f>TREND(Calibration!$A$2:$A$4,Calibration!$D$2:$D$4,G220)</f>
        <v>514.30385840847066</v>
      </c>
    </row>
    <row r="221" spans="1:12" x14ac:dyDescent="0.25">
      <c r="A221">
        <v>1093183</v>
      </c>
      <c r="B221">
        <v>14.696000099999999</v>
      </c>
      <c r="C221">
        <v>0.30941001000000001</v>
      </c>
      <c r="D221">
        <v>37.721000670000002</v>
      </c>
      <c r="E221">
        <v>0.25497999999999998</v>
      </c>
      <c r="F221">
        <v>37.222999569999999</v>
      </c>
      <c r="G221">
        <v>0.7177</v>
      </c>
      <c r="H221">
        <v>33.80099869</v>
      </c>
      <c r="J221" s="2">
        <f>TREND(Calibration!$A$2:$A$4,Calibration!$B$2:$B$4,C221)</f>
        <v>344.62162682713529</v>
      </c>
      <c r="K221" s="2">
        <f>TREND(Calibration!$A$2:$A$4,Calibration!$C$2:$C$4,E221)</f>
        <v>474.21662219502491</v>
      </c>
      <c r="L221" s="2">
        <f>TREND(Calibration!$A$2:$A$4,Calibration!$D$2:$D$4,G221)</f>
        <v>521.5324638521106</v>
      </c>
    </row>
    <row r="222" spans="1:12" x14ac:dyDescent="0.25">
      <c r="A222">
        <v>1098184</v>
      </c>
      <c r="B222">
        <v>14.70100021</v>
      </c>
      <c r="C222">
        <v>0.30487001000000002</v>
      </c>
      <c r="D222">
        <v>37.72000122</v>
      </c>
      <c r="E222">
        <v>0.25529998999999998</v>
      </c>
      <c r="F222">
        <v>37.251998899999997</v>
      </c>
      <c r="G222">
        <v>0.72640002000000004</v>
      </c>
      <c r="H222">
        <v>33.852001190000003</v>
      </c>
      <c r="J222" s="2">
        <f>TREND(Calibration!$A$2:$A$4,Calibration!$B$2:$B$4,C222)</f>
        <v>324.54345557386318</v>
      </c>
      <c r="K222" s="2">
        <f>TREND(Calibration!$A$2:$A$4,Calibration!$C$2:$C$4,E222)</f>
        <v>476.71466366361847</v>
      </c>
      <c r="L222" s="2">
        <f>TREND(Calibration!$A$2:$A$4,Calibration!$D$2:$D$4,G222)</f>
        <v>527.6980411678195</v>
      </c>
    </row>
    <row r="223" spans="1:12" x14ac:dyDescent="0.25">
      <c r="A223">
        <v>1103184</v>
      </c>
      <c r="B223">
        <v>14.68500042</v>
      </c>
      <c r="C223">
        <v>0.30318999000000002</v>
      </c>
      <c r="D223">
        <v>37.722999569999999</v>
      </c>
      <c r="E223">
        <v>0.25556999000000002</v>
      </c>
      <c r="F223">
        <v>37.236000060000002</v>
      </c>
      <c r="G223">
        <v>0.72689998</v>
      </c>
      <c r="H223">
        <v>33.881000520000001</v>
      </c>
      <c r="J223" s="2">
        <f>TREND(Calibration!$A$2:$A$4,Calibration!$B$2:$B$4,C223)</f>
        <v>317.11355925912267</v>
      </c>
      <c r="K223" s="2">
        <f>TREND(Calibration!$A$2:$A$4,Calibration!$C$2:$C$4,E223)</f>
        <v>478.82245202113108</v>
      </c>
      <c r="L223" s="2">
        <f>TREND(Calibration!$A$2:$A$4,Calibration!$D$2:$D$4,G223)</f>
        <v>528.05235552971305</v>
      </c>
    </row>
    <row r="224" spans="1:12" x14ac:dyDescent="0.25">
      <c r="A224">
        <v>1108301</v>
      </c>
      <c r="B224">
        <v>14.652999879999999</v>
      </c>
      <c r="C224">
        <v>0.30226999999999998</v>
      </c>
      <c r="D224">
        <v>37.745998380000003</v>
      </c>
      <c r="E224">
        <v>0.25562000000000001</v>
      </c>
      <c r="F224">
        <v>37.22000122</v>
      </c>
      <c r="G224">
        <v>0.73009997999999998</v>
      </c>
      <c r="H224">
        <v>33.909999849999998</v>
      </c>
      <c r="J224" s="2">
        <f>TREND(Calibration!$A$2:$A$4,Calibration!$B$2:$B$4,C224)</f>
        <v>313.04489917733872</v>
      </c>
      <c r="K224" s="2">
        <f>TREND(Calibration!$A$2:$A$4,Calibration!$C$2:$C$4,E224)</f>
        <v>479.2128612646834</v>
      </c>
      <c r="L224" s="2">
        <f>TREND(Calibration!$A$2:$A$4,Calibration!$D$2:$D$4,G224)</f>
        <v>530.32014886929937</v>
      </c>
    </row>
    <row r="225" spans="1:12" x14ac:dyDescent="0.25">
      <c r="A225">
        <v>1113183</v>
      </c>
      <c r="B225">
        <v>14.64000034</v>
      </c>
      <c r="C225">
        <v>0.29984</v>
      </c>
      <c r="D225">
        <v>37.742000580000003</v>
      </c>
      <c r="E225">
        <v>0.25562000000000001</v>
      </c>
      <c r="F225">
        <v>37.194000240000001</v>
      </c>
      <c r="G225">
        <v>0.72469996999999997</v>
      </c>
      <c r="H225">
        <v>33.912998199999997</v>
      </c>
      <c r="J225" s="2">
        <f>TREND(Calibration!$A$2:$A$4,Calibration!$B$2:$B$4,C225)</f>
        <v>302.29821280168881</v>
      </c>
      <c r="K225" s="2">
        <f>TREND(Calibration!$A$2:$A$4,Calibration!$C$2:$C$4,E225)</f>
        <v>479.2128612646834</v>
      </c>
      <c r="L225" s="2">
        <f>TREND(Calibration!$A$2:$A$4,Calibration!$D$2:$D$4,G225)</f>
        <v>526.4932405218932</v>
      </c>
    </row>
    <row r="226" spans="1:12" x14ac:dyDescent="0.25">
      <c r="A226">
        <v>1118193</v>
      </c>
      <c r="B226">
        <v>14.69999981</v>
      </c>
      <c r="C226">
        <v>0.30081001000000002</v>
      </c>
      <c r="D226">
        <v>37.723999020000001</v>
      </c>
      <c r="E226">
        <v>0.25556999000000002</v>
      </c>
      <c r="F226">
        <v>37.22900009</v>
      </c>
      <c r="G226">
        <v>0.73449998999999999</v>
      </c>
      <c r="H226">
        <v>33.900001529999997</v>
      </c>
      <c r="J226" s="2">
        <f>TREND(Calibration!$A$2:$A$4,Calibration!$B$2:$B$4,C226)</f>
        <v>306.5880865676329</v>
      </c>
      <c r="K226" s="2">
        <f>TREND(Calibration!$A$2:$A$4,Calibration!$C$2:$C$4,E226)</f>
        <v>478.82245202113108</v>
      </c>
      <c r="L226" s="2">
        <f>TREND(Calibration!$A$2:$A$4,Calibration!$D$2:$D$4,G226)</f>
        <v>533.43837179808486</v>
      </c>
    </row>
    <row r="227" spans="1:12" x14ac:dyDescent="0.25">
      <c r="A227">
        <v>1123183</v>
      </c>
      <c r="B227">
        <v>14.70100021</v>
      </c>
      <c r="C227">
        <v>0.30135000000000001</v>
      </c>
      <c r="D227">
        <v>37.747001650000001</v>
      </c>
      <c r="E227">
        <v>0.25573000000000001</v>
      </c>
      <c r="F227">
        <v>37.221000670000002</v>
      </c>
      <c r="G227">
        <v>0.72259998000000003</v>
      </c>
      <c r="H227">
        <v>33.798000340000002</v>
      </c>
      <c r="J227" s="2">
        <f>TREND(Calibration!$A$2:$A$4,Calibration!$B$2:$B$4,C227)</f>
        <v>308.97619487050838</v>
      </c>
      <c r="K227" s="2">
        <f>TREND(Calibration!$A$2:$A$4,Calibration!$C$2:$C$4,E227)</f>
        <v>480.071589854781</v>
      </c>
      <c r="L227" s="2">
        <f>TREND(Calibration!$A$2:$A$4,Calibration!$D$2:$D$4,G227)</f>
        <v>525.00500822964386</v>
      </c>
    </row>
    <row r="228" spans="1:12" x14ac:dyDescent="0.25">
      <c r="A228">
        <v>1128183</v>
      </c>
      <c r="B228">
        <v>14.69999981</v>
      </c>
      <c r="C228">
        <v>0.30059998999999998</v>
      </c>
      <c r="D228">
        <v>37.752998349999999</v>
      </c>
      <c r="E228">
        <v>0.25567999000000002</v>
      </c>
      <c r="F228">
        <v>37.187999730000001</v>
      </c>
      <c r="G228">
        <v>0.72100001999999996</v>
      </c>
      <c r="H228">
        <v>33.7820015</v>
      </c>
      <c r="J228" s="2">
        <f>TREND(Calibration!$A$2:$A$4,Calibration!$B$2:$B$4,C228)</f>
        <v>305.65927213445843</v>
      </c>
      <c r="K228" s="2">
        <f>TREND(Calibration!$A$2:$A$4,Calibration!$C$2:$C$4,E228)</f>
        <v>479.68118061122846</v>
      </c>
      <c r="L228" s="2">
        <f>TREND(Calibration!$A$2:$A$4,Calibration!$D$2:$D$4,G228)</f>
        <v>523.87113990726743</v>
      </c>
    </row>
    <row r="229" spans="1:12" x14ac:dyDescent="0.25">
      <c r="A229">
        <v>1133183</v>
      </c>
      <c r="B229">
        <v>14.77000046</v>
      </c>
      <c r="C229">
        <v>0.30448999999999998</v>
      </c>
      <c r="D229">
        <v>37.701000209999997</v>
      </c>
      <c r="E229">
        <v>0.25545999000000003</v>
      </c>
      <c r="F229">
        <v>37.22000122</v>
      </c>
      <c r="G229">
        <v>0.72909999000000003</v>
      </c>
      <c r="H229">
        <v>33.787998199999997</v>
      </c>
      <c r="J229" s="2">
        <f>TREND(Calibration!$A$2:$A$4,Calibration!$B$2:$B$4,C229)</f>
        <v>322.86285956990787</v>
      </c>
      <c r="K229" s="2">
        <f>TREND(Calibration!$A$2:$A$4,Calibration!$C$2:$C$4,E229)</f>
        <v>477.96372343103349</v>
      </c>
      <c r="L229" s="2">
        <f>TREND(Calibration!$A$2:$A$4,Calibration!$D$2:$D$4,G229)</f>
        <v>529.61147053753291</v>
      </c>
    </row>
    <row r="230" spans="1:12" x14ac:dyDescent="0.25">
      <c r="A230">
        <v>1138287</v>
      </c>
      <c r="B230">
        <v>14.81200027</v>
      </c>
      <c r="C230">
        <v>0.30264999999999997</v>
      </c>
      <c r="D230">
        <v>37.745998380000003</v>
      </c>
      <c r="E230">
        <v>0.25562000000000001</v>
      </c>
      <c r="F230">
        <v>37.191001890000003</v>
      </c>
      <c r="G230">
        <v>0.73229997999999996</v>
      </c>
      <c r="H230">
        <v>33.865001679999999</v>
      </c>
      <c r="J230" s="2">
        <f>TREND(Calibration!$A$2:$A$4,Calibration!$B$2:$B$4,C230)</f>
        <v>314.72545095624696</v>
      </c>
      <c r="K230" s="2">
        <f>TREND(Calibration!$A$2:$A$4,Calibration!$C$2:$C$4,E230)</f>
        <v>479.2128612646834</v>
      </c>
      <c r="L230" s="2">
        <f>TREND(Calibration!$A$2:$A$4,Calibration!$D$2:$D$4,G230)</f>
        <v>531.879256790265</v>
      </c>
    </row>
    <row r="231" spans="1:12" x14ac:dyDescent="0.25">
      <c r="A231">
        <v>1143186</v>
      </c>
      <c r="B231">
        <v>14.786000250000001</v>
      </c>
      <c r="C231">
        <v>0.30221998999999999</v>
      </c>
      <c r="D231">
        <v>37.733001710000003</v>
      </c>
      <c r="E231">
        <v>0.25475999999999999</v>
      </c>
      <c r="F231">
        <v>37.2140007</v>
      </c>
      <c r="G231">
        <v>0.72850000999999998</v>
      </c>
      <c r="H231">
        <v>33.784999849999998</v>
      </c>
      <c r="J231" s="2">
        <f>TREND(Calibration!$A$2:$A$4,Calibration!$B$2:$B$4,C231)</f>
        <v>312.8237297182252</v>
      </c>
      <c r="K231" s="2">
        <f>TREND(Calibration!$A$2:$A$4,Calibration!$C$2:$C$4,E231)</f>
        <v>472.49916501482994</v>
      </c>
      <c r="L231" s="2">
        <f>TREND(Calibration!$A$2:$A$4,Calibration!$D$2:$D$4,G231)</f>
        <v>529.18627346006883</v>
      </c>
    </row>
    <row r="232" spans="1:12" x14ac:dyDescent="0.25">
      <c r="A232">
        <v>1148299</v>
      </c>
      <c r="B232">
        <v>14.82600021</v>
      </c>
      <c r="C232">
        <v>0.30173000999999999</v>
      </c>
      <c r="D232">
        <v>37.721000670000002</v>
      </c>
      <c r="E232">
        <v>0.25497999999999998</v>
      </c>
      <c r="F232">
        <v>37.22900009</v>
      </c>
      <c r="G232">
        <v>0.74529999000000002</v>
      </c>
      <c r="H232">
        <v>33.835998539999999</v>
      </c>
      <c r="J232" s="2">
        <f>TREND(Calibration!$A$2:$A$4,Calibration!$B$2:$B$4,C232)</f>
        <v>310.65679087446347</v>
      </c>
      <c r="K232" s="2">
        <f>TREND(Calibration!$A$2:$A$4,Calibration!$C$2:$C$4,E232)</f>
        <v>474.21662219502491</v>
      </c>
      <c r="L232" s="2">
        <f>TREND(Calibration!$A$2:$A$4,Calibration!$D$2:$D$4,G232)</f>
        <v>541.09217431918887</v>
      </c>
    </row>
    <row r="233" spans="1:12" x14ac:dyDescent="0.25">
      <c r="A233">
        <v>1153184</v>
      </c>
      <c r="B233">
        <v>14.77099991</v>
      </c>
      <c r="C233">
        <v>0.29940999000000001</v>
      </c>
      <c r="D233">
        <v>37.727001190000003</v>
      </c>
      <c r="E233">
        <v>0.25492000999999997</v>
      </c>
      <c r="F233">
        <v>37.201000209999997</v>
      </c>
      <c r="G233">
        <v>0.73500001000000004</v>
      </c>
      <c r="H233">
        <v>33.877998349999999</v>
      </c>
      <c r="J233" s="2">
        <f>TREND(Calibration!$A$2:$A$4,Calibration!$B$2:$B$4,C233)</f>
        <v>300.39649156366681</v>
      </c>
      <c r="K233" s="2">
        <f>TREND(Calibration!$A$2:$A$4,Calibration!$C$2:$C$4,E233)</f>
        <v>473.74830284847985</v>
      </c>
      <c r="L233" s="2">
        <f>TREND(Calibration!$A$2:$A$4,Calibration!$D$2:$D$4,G233)</f>
        <v>533.79272868110365</v>
      </c>
    </row>
    <row r="234" spans="1:12" x14ac:dyDescent="0.25">
      <c r="A234">
        <v>1158183</v>
      </c>
      <c r="B234">
        <v>14.756999970000001</v>
      </c>
      <c r="C234">
        <v>0.30129999000000002</v>
      </c>
      <c r="D234">
        <v>37.727001190000003</v>
      </c>
      <c r="E234">
        <v>0.25529998999999998</v>
      </c>
      <c r="F234">
        <v>37.203998570000003</v>
      </c>
      <c r="G234">
        <v>0.73229997999999996</v>
      </c>
      <c r="H234">
        <v>33.888000490000003</v>
      </c>
      <c r="J234" s="2">
        <f>TREND(Calibration!$A$2:$A$4,Calibration!$B$2:$B$4,C234)</f>
        <v>308.75502541139463</v>
      </c>
      <c r="K234" s="2">
        <f>TREND(Calibration!$A$2:$A$4,Calibration!$C$2:$C$4,E234)</f>
        <v>476.71466366361847</v>
      </c>
      <c r="L234" s="2">
        <f>TREND(Calibration!$A$2:$A$4,Calibration!$D$2:$D$4,G234)</f>
        <v>531.879256790265</v>
      </c>
    </row>
    <row r="235" spans="1:12" x14ac:dyDescent="0.25">
      <c r="A235">
        <v>1163183</v>
      </c>
      <c r="B235">
        <v>14.76299953</v>
      </c>
      <c r="C235">
        <v>0.30270999999999998</v>
      </c>
      <c r="D235">
        <v>37.72000122</v>
      </c>
      <c r="E235">
        <v>0.25534999000000003</v>
      </c>
      <c r="F235">
        <v>37.198001859999998</v>
      </c>
      <c r="G235">
        <v>0.72740000000000005</v>
      </c>
      <c r="H235">
        <v>33.859001159999998</v>
      </c>
      <c r="J235" s="2">
        <f>TREND(Calibration!$A$2:$A$4,Calibration!$B$2:$B$4,C235)</f>
        <v>314.99080123712724</v>
      </c>
      <c r="K235" s="2">
        <f>TREND(Calibration!$A$2:$A$4,Calibration!$C$2:$C$4,E235)</f>
        <v>477.10499484093611</v>
      </c>
      <c r="L235" s="2">
        <f>TREND(Calibration!$A$2:$A$4,Calibration!$D$2:$D$4,G235)</f>
        <v>528.40671241273185</v>
      </c>
    </row>
    <row r="236" spans="1:12" x14ac:dyDescent="0.25">
      <c r="A236">
        <v>1168183</v>
      </c>
      <c r="B236">
        <v>14.756999970000001</v>
      </c>
      <c r="C236">
        <v>0.29984</v>
      </c>
      <c r="D236">
        <v>37.716999049999998</v>
      </c>
      <c r="E236">
        <v>0.25567999000000002</v>
      </c>
      <c r="F236">
        <v>37.185001370000002</v>
      </c>
      <c r="G236">
        <v>0.72530001</v>
      </c>
      <c r="H236">
        <v>33.777999880000003</v>
      </c>
      <c r="J236" s="2">
        <f>TREND(Calibration!$A$2:$A$4,Calibration!$B$2:$B$4,C236)</f>
        <v>302.29821280168881</v>
      </c>
      <c r="K236" s="2">
        <f>TREND(Calibration!$A$2:$A$4,Calibration!$C$2:$C$4,E236)</f>
        <v>479.68118061122846</v>
      </c>
      <c r="L236" s="2">
        <f>TREND(Calibration!$A$2:$A$4,Calibration!$D$2:$D$4,G236)</f>
        <v>526.9184801204824</v>
      </c>
    </row>
    <row r="237" spans="1:12" x14ac:dyDescent="0.25">
      <c r="A237">
        <v>1173185</v>
      </c>
      <c r="B237">
        <v>14.791999819999999</v>
      </c>
      <c r="C237">
        <v>0.30044000999999998</v>
      </c>
      <c r="D237">
        <v>37.708000179999999</v>
      </c>
      <c r="E237">
        <v>0.25545999000000003</v>
      </c>
      <c r="F237">
        <v>37.242000580000003</v>
      </c>
      <c r="G237">
        <v>0.74199998</v>
      </c>
      <c r="H237">
        <v>33.83000183</v>
      </c>
      <c r="J237" s="2">
        <f>TREND(Calibration!$A$2:$A$4,Calibration!$B$2:$B$4,C237)</f>
        <v>304.95175983553804</v>
      </c>
      <c r="K237" s="2">
        <f>TREND(Calibration!$A$2:$A$4,Calibration!$C$2:$C$4,E237)</f>
        <v>477.96372343103349</v>
      </c>
      <c r="L237" s="2">
        <f>TREND(Calibration!$A$2:$A$4,Calibration!$D$2:$D$4,G237)</f>
        <v>538.75350535088626</v>
      </c>
    </row>
    <row r="238" spans="1:12" x14ac:dyDescent="0.25">
      <c r="A238">
        <v>1178185</v>
      </c>
      <c r="B238">
        <v>14.75</v>
      </c>
      <c r="C238">
        <v>0.30070998999999998</v>
      </c>
      <c r="D238">
        <v>37.733001710000003</v>
      </c>
      <c r="E238">
        <v>0.25529998999999998</v>
      </c>
      <c r="F238">
        <v>37.233001710000003</v>
      </c>
      <c r="G238">
        <v>0.73720001999999996</v>
      </c>
      <c r="H238">
        <v>33.80099869</v>
      </c>
      <c r="J238" s="2">
        <f>TREND(Calibration!$A$2:$A$4,Calibration!$B$2:$B$4,C238)</f>
        <v>306.14574764940539</v>
      </c>
      <c r="K238" s="2">
        <f>TREND(Calibration!$A$2:$A$4,Calibration!$C$2:$C$4,E238)</f>
        <v>476.71466366361847</v>
      </c>
      <c r="L238" s="2">
        <f>TREND(Calibration!$A$2:$A$4,Calibration!$D$2:$D$4,G238)</f>
        <v>535.3518436889234</v>
      </c>
    </row>
    <row r="239" spans="1:12" x14ac:dyDescent="0.25">
      <c r="A239">
        <v>1183183</v>
      </c>
      <c r="B239">
        <v>14.76299953</v>
      </c>
      <c r="C239">
        <v>0.30140999000000002</v>
      </c>
      <c r="D239">
        <v>37.7140007</v>
      </c>
      <c r="E239">
        <v>0.25508001000000002</v>
      </c>
      <c r="F239">
        <v>37.226001740000001</v>
      </c>
      <c r="G239">
        <v>0.73820001000000002</v>
      </c>
      <c r="H239">
        <v>33.83000183</v>
      </c>
      <c r="J239" s="2">
        <f>TREND(Calibration!$A$2:$A$4,Calibration!$B$2:$B$4,C239)</f>
        <v>309.24150092634181</v>
      </c>
      <c r="K239" s="2">
        <f>TREND(Calibration!$A$2:$A$4,Calibration!$C$2:$C$4,E239)</f>
        <v>474.99736261589487</v>
      </c>
      <c r="L239" s="2">
        <f>TREND(Calibration!$A$2:$A$4,Calibration!$D$2:$D$4,G239)</f>
        <v>536.06052202068997</v>
      </c>
    </row>
    <row r="240" spans="1:12" x14ac:dyDescent="0.25">
      <c r="A240">
        <v>1188187</v>
      </c>
      <c r="B240">
        <v>14.73400021</v>
      </c>
      <c r="C240">
        <v>0.30199999</v>
      </c>
      <c r="D240">
        <v>37.716999049999998</v>
      </c>
      <c r="E240">
        <v>0.25497999999999998</v>
      </c>
      <c r="F240">
        <v>37.187999730000001</v>
      </c>
      <c r="G240">
        <v>0.73229997999999996</v>
      </c>
      <c r="H240">
        <v>33.854999540000001</v>
      </c>
      <c r="J240" s="2">
        <f>TREND(Calibration!$A$2:$A$4,Calibration!$B$2:$B$4,C240)</f>
        <v>311.85077868833082</v>
      </c>
      <c r="K240" s="2">
        <f>TREND(Calibration!$A$2:$A$4,Calibration!$C$2:$C$4,E240)</f>
        <v>474.21662219502491</v>
      </c>
      <c r="L240" s="2">
        <f>TREND(Calibration!$A$2:$A$4,Calibration!$D$2:$D$4,G240)</f>
        <v>531.879256790265</v>
      </c>
    </row>
    <row r="241" spans="1:12" x14ac:dyDescent="0.25">
      <c r="A241">
        <v>1193193</v>
      </c>
      <c r="B241">
        <v>14.73400021</v>
      </c>
      <c r="C241">
        <v>0.30103001000000001</v>
      </c>
      <c r="D241">
        <v>37.742000580000003</v>
      </c>
      <c r="E241">
        <v>0.25497999999999998</v>
      </c>
      <c r="F241">
        <v>37.203998570000003</v>
      </c>
      <c r="G241">
        <v>0.72960000999999997</v>
      </c>
      <c r="H241">
        <v>33.835998539999999</v>
      </c>
      <c r="J241" s="2">
        <f>TREND(Calibration!$A$2:$A$4,Calibration!$B$2:$B$4,C241)</f>
        <v>307.56103759752727</v>
      </c>
      <c r="K241" s="2">
        <f>TREND(Calibration!$A$2:$A$4,Calibration!$C$2:$C$4,E241)</f>
        <v>474.21662219502491</v>
      </c>
      <c r="L241" s="2">
        <f>TREND(Calibration!$A$2:$A$4,Calibration!$D$2:$D$4,G241)</f>
        <v>529.96582742055159</v>
      </c>
    </row>
    <row r="242" spans="1:12" x14ac:dyDescent="0.25">
      <c r="A242">
        <v>1198184</v>
      </c>
      <c r="B242">
        <v>14.730999949999999</v>
      </c>
      <c r="C242">
        <v>0.29772999999999999</v>
      </c>
      <c r="D242">
        <v>37.698001859999998</v>
      </c>
      <c r="E242">
        <v>0.25508001000000002</v>
      </c>
      <c r="F242">
        <v>37.191001890000003</v>
      </c>
      <c r="G242">
        <v>0.73119997999999997</v>
      </c>
      <c r="H242">
        <v>33.83000183</v>
      </c>
      <c r="J242" s="2">
        <f>TREND(Calibration!$A$2:$A$4,Calibration!$B$2:$B$4,C242)</f>
        <v>292.96672792406662</v>
      </c>
      <c r="K242" s="2">
        <f>TREND(Calibration!$A$2:$A$4,Calibration!$C$2:$C$4,E242)</f>
        <v>474.99736261589487</v>
      </c>
      <c r="L242" s="2">
        <f>TREND(Calibration!$A$2:$A$4,Calibration!$D$2:$D$4,G242)</f>
        <v>531.09970282978225</v>
      </c>
    </row>
    <row r="243" spans="1:12" x14ac:dyDescent="0.25">
      <c r="A243">
        <v>1203184</v>
      </c>
      <c r="B243">
        <v>14.739999770000001</v>
      </c>
      <c r="C243">
        <v>0.30162000999999999</v>
      </c>
      <c r="D243">
        <v>37.708000179999999</v>
      </c>
      <c r="E243">
        <v>0.25503000999999997</v>
      </c>
      <c r="F243">
        <v>37.207000729999997</v>
      </c>
      <c r="G243">
        <v>0.73820001000000002</v>
      </c>
      <c r="H243">
        <v>33.775001529999997</v>
      </c>
      <c r="J243" s="2">
        <f>TREND(Calibration!$A$2:$A$4,Calibration!$B$2:$B$4,C243)</f>
        <v>310.17031535951628</v>
      </c>
      <c r="K243" s="2">
        <f>TREND(Calibration!$A$2:$A$4,Calibration!$C$2:$C$4,E243)</f>
        <v>474.60703143857745</v>
      </c>
      <c r="L243" s="2">
        <f>TREND(Calibration!$A$2:$A$4,Calibration!$D$2:$D$4,G243)</f>
        <v>536.06052202068997</v>
      </c>
    </row>
    <row r="244" spans="1:12" x14ac:dyDescent="0.25">
      <c r="A244">
        <v>1208192</v>
      </c>
      <c r="B244">
        <v>14.73700047</v>
      </c>
      <c r="C244">
        <v>0.30146000000000001</v>
      </c>
      <c r="D244">
        <v>37.685001370000002</v>
      </c>
      <c r="E244">
        <v>0.25464999999999999</v>
      </c>
      <c r="F244">
        <v>37.22000122</v>
      </c>
      <c r="G244">
        <v>0.74260002000000003</v>
      </c>
      <c r="H244">
        <v>33.875</v>
      </c>
      <c r="J244" s="2">
        <f>TREND(Calibration!$A$2:$A$4,Calibration!$B$2:$B$4,C244)</f>
        <v>309.46267038545557</v>
      </c>
      <c r="K244" s="2">
        <f>TREND(Calibration!$A$2:$A$4,Calibration!$C$2:$C$4,E244)</f>
        <v>471.64043642473234</v>
      </c>
      <c r="L244" s="2">
        <f>TREND(Calibration!$A$2:$A$4,Calibration!$D$2:$D$4,G244)</f>
        <v>539.17874494947546</v>
      </c>
    </row>
    <row r="245" spans="1:12" x14ac:dyDescent="0.25">
      <c r="A245">
        <v>1213192</v>
      </c>
      <c r="B245">
        <v>14.64599991</v>
      </c>
      <c r="C245">
        <v>0.30318999000000002</v>
      </c>
      <c r="D245">
        <v>37.722999569999999</v>
      </c>
      <c r="E245">
        <v>0.25464999999999999</v>
      </c>
      <c r="F245">
        <v>37.187999730000001</v>
      </c>
      <c r="G245">
        <v>0.74419999000000003</v>
      </c>
      <c r="H245">
        <v>33.791000369999999</v>
      </c>
      <c r="J245" s="2">
        <f>TREND(Calibration!$A$2:$A$4,Calibration!$B$2:$B$4,C245)</f>
        <v>317.11355925912267</v>
      </c>
      <c r="K245" s="2">
        <f>TREND(Calibration!$A$2:$A$4,Calibration!$C$2:$C$4,E245)</f>
        <v>471.64043642473234</v>
      </c>
      <c r="L245" s="2">
        <f>TREND(Calibration!$A$2:$A$4,Calibration!$D$2:$D$4,G245)</f>
        <v>540.31262035870611</v>
      </c>
    </row>
    <row r="246" spans="1:12" x14ac:dyDescent="0.25">
      <c r="A246">
        <v>1218183</v>
      </c>
      <c r="B246">
        <v>14.630000109999999</v>
      </c>
      <c r="C246">
        <v>0.30092001000000002</v>
      </c>
      <c r="D246">
        <v>37.72000122</v>
      </c>
      <c r="E246">
        <v>0.25470999</v>
      </c>
      <c r="F246">
        <v>37.201000209999997</v>
      </c>
      <c r="G246">
        <v>0.73659998000000004</v>
      </c>
      <c r="H246">
        <v>33.804000850000001</v>
      </c>
      <c r="J246" s="2">
        <f>TREND(Calibration!$A$2:$A$4,Calibration!$B$2:$B$4,C246)</f>
        <v>307.07456208258009</v>
      </c>
      <c r="K246" s="2">
        <f>TREND(Calibration!$A$2:$A$4,Calibration!$C$2:$C$4,E246)</f>
        <v>472.1087557712774</v>
      </c>
      <c r="L246" s="2">
        <f>TREND(Calibration!$A$2:$A$4,Calibration!$D$2:$D$4,G246)</f>
        <v>534.92660409033431</v>
      </c>
    </row>
    <row r="247" spans="1:12" x14ac:dyDescent="0.25">
      <c r="A247">
        <v>1223183</v>
      </c>
      <c r="B247">
        <v>14.67199993</v>
      </c>
      <c r="C247">
        <v>0.30583999000000001</v>
      </c>
      <c r="D247">
        <v>37.698001859999998</v>
      </c>
      <c r="E247">
        <v>0.25448999</v>
      </c>
      <c r="F247">
        <v>37.233001710000003</v>
      </c>
      <c r="G247">
        <v>0.75010001999999998</v>
      </c>
      <c r="H247">
        <v>33.852001190000003</v>
      </c>
      <c r="J247" s="2">
        <f>TREND(Calibration!$A$2:$A$4,Calibration!$B$2:$B$4,C247)</f>
        <v>328.83319666466673</v>
      </c>
      <c r="K247" s="2">
        <f>TREND(Calibration!$A$2:$A$4,Calibration!$C$2:$C$4,E247)</f>
        <v>470.39129859108243</v>
      </c>
      <c r="L247" s="2">
        <f>TREND(Calibration!$A$2:$A$4,Calibration!$D$2:$D$4,G247)</f>
        <v>544.49388558913097</v>
      </c>
    </row>
    <row r="248" spans="1:12" x14ac:dyDescent="0.25">
      <c r="A248">
        <v>1228222</v>
      </c>
      <c r="B248">
        <v>14.64599991</v>
      </c>
      <c r="C248">
        <v>0.29319000000000001</v>
      </c>
      <c r="D248">
        <v>37.673000340000002</v>
      </c>
      <c r="E248">
        <v>0.25475999999999999</v>
      </c>
      <c r="F248">
        <v>37.233001710000003</v>
      </c>
      <c r="G248">
        <v>0.74470000999999997</v>
      </c>
      <c r="H248">
        <v>33.771999360000002</v>
      </c>
      <c r="J248" s="2">
        <f>TREND(Calibration!$A$2:$A$4,Calibration!$B$2:$B$4,C248)</f>
        <v>272.88855667079451</v>
      </c>
      <c r="K248" s="2">
        <f>TREND(Calibration!$A$2:$A$4,Calibration!$C$2:$C$4,E248)</f>
        <v>472.49916501482994</v>
      </c>
      <c r="L248" s="2">
        <f>TREND(Calibration!$A$2:$A$4,Calibration!$D$2:$D$4,G248)</f>
        <v>540.66697724172479</v>
      </c>
    </row>
    <row r="249" spans="1:12" x14ac:dyDescent="0.25">
      <c r="A249">
        <v>1233183</v>
      </c>
      <c r="B249">
        <v>14.65600014</v>
      </c>
      <c r="C249">
        <v>0.29697999000000003</v>
      </c>
      <c r="D249">
        <v>37.710998539999999</v>
      </c>
      <c r="E249">
        <v>0.25497999999999998</v>
      </c>
      <c r="F249">
        <v>37.2140007</v>
      </c>
      <c r="G249">
        <v>0.73879998999999996</v>
      </c>
      <c r="H249">
        <v>33.740001679999999</v>
      </c>
      <c r="J249" s="2">
        <f>TREND(Calibration!$A$2:$A$4,Calibration!$B$2:$B$4,C249)</f>
        <v>289.6498051880169</v>
      </c>
      <c r="K249" s="2">
        <f>TREND(Calibration!$A$2:$A$4,Calibration!$C$2:$C$4,E249)</f>
        <v>474.21662219502491</v>
      </c>
      <c r="L249" s="2">
        <f>TREND(Calibration!$A$2:$A$4,Calibration!$D$2:$D$4,G249)</f>
        <v>536.48571909815405</v>
      </c>
    </row>
    <row r="250" spans="1:12" x14ac:dyDescent="0.25">
      <c r="A250">
        <v>1238416</v>
      </c>
      <c r="B250">
        <v>14.623999599999999</v>
      </c>
      <c r="C250">
        <v>0.29914001000000001</v>
      </c>
      <c r="D250">
        <v>37.688999180000003</v>
      </c>
      <c r="E250">
        <v>0.25540998999999998</v>
      </c>
      <c r="F250">
        <v>37.17200089</v>
      </c>
      <c r="G250">
        <v>0.73769998999999997</v>
      </c>
      <c r="H250">
        <v>33.75</v>
      </c>
      <c r="J250" s="2">
        <f>TREND(Calibration!$A$2:$A$4,Calibration!$B$2:$B$4,C250)</f>
        <v>299.20250374979946</v>
      </c>
      <c r="K250" s="2">
        <f>TREND(Calibration!$A$2:$A$4,Calibration!$C$2:$C$4,E250)</f>
        <v>477.57339225371607</v>
      </c>
      <c r="L250" s="2">
        <f>TREND(Calibration!$A$2:$A$4,Calibration!$D$2:$D$4,G250)</f>
        <v>535.70616513767118</v>
      </c>
    </row>
    <row r="251" spans="1:12" x14ac:dyDescent="0.25">
      <c r="A251">
        <v>1243185</v>
      </c>
      <c r="B251">
        <v>14.649999619999999</v>
      </c>
      <c r="C251">
        <v>0.30335000000000001</v>
      </c>
      <c r="D251">
        <v>37.679000850000001</v>
      </c>
      <c r="E251">
        <v>0.25556999000000002</v>
      </c>
      <c r="F251">
        <v>37.22900009</v>
      </c>
      <c r="G251">
        <v>0.75279998999999997</v>
      </c>
      <c r="H251">
        <v>33.817001339999997</v>
      </c>
      <c r="J251" s="2">
        <f>TREND(Calibration!$A$2:$A$4,Calibration!$B$2:$B$4,C251)</f>
        <v>317.82120423318338</v>
      </c>
      <c r="K251" s="2">
        <f>TREND(Calibration!$A$2:$A$4,Calibration!$C$2:$C$4,E251)</f>
        <v>478.82245202113108</v>
      </c>
      <c r="L251" s="2">
        <f>TREND(Calibration!$A$2:$A$4,Calibration!$D$2:$D$4,G251)</f>
        <v>546.40731495884438</v>
      </c>
    </row>
    <row r="252" spans="1:12" x14ac:dyDescent="0.25">
      <c r="A252">
        <v>1248360</v>
      </c>
      <c r="B252">
        <v>14.63300037</v>
      </c>
      <c r="C252">
        <v>0.30022000999999998</v>
      </c>
      <c r="D252">
        <v>37.685001370000002</v>
      </c>
      <c r="E252">
        <v>0.25492000999999997</v>
      </c>
      <c r="F252">
        <v>37.181999210000001</v>
      </c>
      <c r="G252">
        <v>0.73610001999999997</v>
      </c>
      <c r="H252">
        <v>33.777999880000003</v>
      </c>
      <c r="J252" s="2">
        <f>TREND(Calibration!$A$2:$A$4,Calibration!$B$2:$B$4,C252)</f>
        <v>303.97880880564367</v>
      </c>
      <c r="K252" s="2">
        <f>TREND(Calibration!$A$2:$A$4,Calibration!$C$2:$C$4,E252)</f>
        <v>473.74830284847985</v>
      </c>
      <c r="L252" s="2">
        <f>TREND(Calibration!$A$2:$A$4,Calibration!$D$2:$D$4,G252)</f>
        <v>534.57228972844064</v>
      </c>
    </row>
    <row r="253" spans="1:12" x14ac:dyDescent="0.25">
      <c r="A253">
        <v>1253184</v>
      </c>
      <c r="B253">
        <v>14.69799995</v>
      </c>
      <c r="C253">
        <v>0.30098000000000003</v>
      </c>
      <c r="D253">
        <v>37.6570015</v>
      </c>
      <c r="E253">
        <v>0.25497999999999998</v>
      </c>
      <c r="F253">
        <v>37.22900009</v>
      </c>
      <c r="G253">
        <v>0.74529999000000002</v>
      </c>
      <c r="H253">
        <v>33.833000179999999</v>
      </c>
      <c r="J253" s="2">
        <f>TREND(Calibration!$A$2:$A$4,Calibration!$B$2:$B$4,C253)</f>
        <v>307.33986813841352</v>
      </c>
      <c r="K253" s="2">
        <f>TREND(Calibration!$A$2:$A$4,Calibration!$C$2:$C$4,E253)</f>
        <v>474.21662219502491</v>
      </c>
      <c r="L253" s="2">
        <f>TREND(Calibration!$A$2:$A$4,Calibration!$D$2:$D$4,G253)</f>
        <v>541.09217431918887</v>
      </c>
    </row>
    <row r="254" spans="1:12" x14ac:dyDescent="0.25">
      <c r="A254">
        <v>1258238</v>
      </c>
      <c r="B254">
        <v>14.66300011</v>
      </c>
      <c r="C254">
        <v>0.30864998999999999</v>
      </c>
      <c r="D254">
        <v>37.66999817</v>
      </c>
      <c r="E254">
        <v>0.25497999999999998</v>
      </c>
      <c r="F254">
        <v>37.238998410000001</v>
      </c>
      <c r="G254">
        <v>0.74260002000000003</v>
      </c>
      <c r="H254">
        <v>33.752998349999999</v>
      </c>
      <c r="J254" s="2">
        <f>TREND(Calibration!$A$2:$A$4,Calibration!$B$2:$B$4,C254)</f>
        <v>341.26043481922511</v>
      </c>
      <c r="K254" s="2">
        <f>TREND(Calibration!$A$2:$A$4,Calibration!$C$2:$C$4,E254)</f>
        <v>474.21662219502491</v>
      </c>
      <c r="L254" s="2">
        <f>TREND(Calibration!$A$2:$A$4,Calibration!$D$2:$D$4,G254)</f>
        <v>539.17874494947546</v>
      </c>
    </row>
    <row r="255" spans="1:12" x14ac:dyDescent="0.25">
      <c r="A255">
        <v>1263184</v>
      </c>
      <c r="B255">
        <v>14.614000320000001</v>
      </c>
      <c r="C255">
        <v>0.30076000000000003</v>
      </c>
      <c r="D255">
        <v>37.708000179999999</v>
      </c>
      <c r="E255">
        <v>0.25492000999999997</v>
      </c>
      <c r="F255">
        <v>37.187999730000001</v>
      </c>
      <c r="G255">
        <v>0.73879998999999996</v>
      </c>
      <c r="H255">
        <v>33.775001529999997</v>
      </c>
      <c r="J255" s="2">
        <f>TREND(Calibration!$A$2:$A$4,Calibration!$B$2:$B$4,C255)</f>
        <v>306.36691710851937</v>
      </c>
      <c r="K255" s="2">
        <f>TREND(Calibration!$A$2:$A$4,Calibration!$C$2:$C$4,E255)</f>
        <v>473.74830284847985</v>
      </c>
      <c r="L255" s="2">
        <f>TREND(Calibration!$A$2:$A$4,Calibration!$D$2:$D$4,G255)</f>
        <v>536.48571909815405</v>
      </c>
    </row>
    <row r="256" spans="1:12" x14ac:dyDescent="0.25">
      <c r="A256">
        <v>1268627</v>
      </c>
      <c r="B256">
        <v>14.588000299999999</v>
      </c>
      <c r="C256">
        <v>0.30508000000000002</v>
      </c>
      <c r="D256">
        <v>37.722999569999999</v>
      </c>
      <c r="E256">
        <v>0.25503000999999997</v>
      </c>
      <c r="F256">
        <v>37.162998199999997</v>
      </c>
      <c r="G256">
        <v>0.73339999</v>
      </c>
      <c r="H256">
        <v>33.823001859999998</v>
      </c>
      <c r="J256" s="2">
        <f>TREND(Calibration!$A$2:$A$4,Calibration!$B$2:$B$4,C256)</f>
        <v>325.4721373318971</v>
      </c>
      <c r="K256" s="2">
        <f>TREND(Calibration!$A$2:$A$4,Calibration!$C$2:$C$4,E256)</f>
        <v>474.60703143857745</v>
      </c>
      <c r="L256" s="2">
        <f>TREND(Calibration!$A$2:$A$4,Calibration!$D$2:$D$4,G256)</f>
        <v>532.6588178376021</v>
      </c>
    </row>
    <row r="257" spans="1:12" x14ac:dyDescent="0.25">
      <c r="A257">
        <v>1273188</v>
      </c>
      <c r="B257">
        <v>14.619999890000001</v>
      </c>
      <c r="C257">
        <v>0.30011000999999998</v>
      </c>
      <c r="D257">
        <v>37.694999690000003</v>
      </c>
      <c r="E257">
        <v>0.25503000999999997</v>
      </c>
      <c r="F257">
        <v>37.242000580000003</v>
      </c>
      <c r="G257">
        <v>0.74309999000000004</v>
      </c>
      <c r="H257">
        <v>33.813999180000003</v>
      </c>
      <c r="J257" s="2">
        <f>TREND(Calibration!$A$2:$A$4,Calibration!$B$2:$B$4,C257)</f>
        <v>303.49233329069671</v>
      </c>
      <c r="K257" s="2">
        <f>TREND(Calibration!$A$2:$A$4,Calibration!$C$2:$C$4,E257)</f>
        <v>474.60703143857745</v>
      </c>
      <c r="L257" s="2">
        <f>TREND(Calibration!$A$2:$A$4,Calibration!$D$2:$D$4,G257)</f>
        <v>539.53306639822324</v>
      </c>
    </row>
    <row r="258" spans="1:12" x14ac:dyDescent="0.25">
      <c r="A258">
        <v>1278319</v>
      </c>
      <c r="B258">
        <v>14.57499981</v>
      </c>
      <c r="C258">
        <v>0.30253999999999998</v>
      </c>
      <c r="D258">
        <v>37.722999569999999</v>
      </c>
      <c r="E258">
        <v>0.25503000999999997</v>
      </c>
      <c r="F258">
        <v>37.17200089</v>
      </c>
      <c r="G258">
        <v>0.73229997999999996</v>
      </c>
      <c r="H258">
        <v>33.758998869999999</v>
      </c>
      <c r="J258" s="2">
        <f>TREND(Calibration!$A$2:$A$4,Calibration!$B$2:$B$4,C258)</f>
        <v>314.23897544129977</v>
      </c>
      <c r="K258" s="2">
        <f>TREND(Calibration!$A$2:$A$4,Calibration!$C$2:$C$4,E258)</f>
        <v>474.60703143857745</v>
      </c>
      <c r="L258" s="2">
        <f>TREND(Calibration!$A$2:$A$4,Calibration!$D$2:$D$4,G258)</f>
        <v>531.879256790265</v>
      </c>
    </row>
    <row r="259" spans="1:12" x14ac:dyDescent="0.25">
      <c r="A259">
        <v>1283252</v>
      </c>
      <c r="B259">
        <v>14.60700035</v>
      </c>
      <c r="C259">
        <v>0.30259999999999998</v>
      </c>
      <c r="D259">
        <v>37.7140007</v>
      </c>
      <c r="E259">
        <v>0.25529998999999998</v>
      </c>
      <c r="F259">
        <v>37.17200089</v>
      </c>
      <c r="G259">
        <v>0.73610001999999997</v>
      </c>
      <c r="H259">
        <v>33.75</v>
      </c>
      <c r="J259" s="2">
        <f>TREND(Calibration!$A$2:$A$4,Calibration!$B$2:$B$4,C259)</f>
        <v>314.50432572218006</v>
      </c>
      <c r="K259" s="2">
        <f>TREND(Calibration!$A$2:$A$4,Calibration!$C$2:$C$4,E259)</f>
        <v>476.71466366361847</v>
      </c>
      <c r="L259" s="2">
        <f>TREND(Calibration!$A$2:$A$4,Calibration!$D$2:$D$4,G259)</f>
        <v>534.57228972844064</v>
      </c>
    </row>
    <row r="260" spans="1:12" x14ac:dyDescent="0.25">
      <c r="A260">
        <v>1288391</v>
      </c>
      <c r="B260">
        <v>14.65600014</v>
      </c>
      <c r="C260">
        <v>0.29762</v>
      </c>
      <c r="D260">
        <v>37.679000850000001</v>
      </c>
      <c r="E260">
        <v>0.25529998999999998</v>
      </c>
      <c r="F260">
        <v>37.2140007</v>
      </c>
      <c r="G260">
        <v>0.74900001000000005</v>
      </c>
      <c r="H260">
        <v>33.721000670000002</v>
      </c>
      <c r="J260" s="2">
        <f>TREND(Calibration!$A$2:$A$4,Calibration!$B$2:$B$4,C260)</f>
        <v>292.48025240911966</v>
      </c>
      <c r="K260" s="2">
        <f>TREND(Calibration!$A$2:$A$4,Calibration!$C$2:$C$4,E260)</f>
        <v>476.71466366361847</v>
      </c>
      <c r="L260" s="2">
        <f>TREND(Calibration!$A$2:$A$4,Calibration!$D$2:$D$4,G260)</f>
        <v>543.71432454179399</v>
      </c>
    </row>
    <row r="261" spans="1:12" x14ac:dyDescent="0.25">
      <c r="A261">
        <v>1293184</v>
      </c>
      <c r="B261">
        <v>14.65600014</v>
      </c>
      <c r="C261">
        <v>0.30287001000000002</v>
      </c>
      <c r="D261">
        <v>37.692001339999997</v>
      </c>
      <c r="E261">
        <v>0.25600001</v>
      </c>
      <c r="F261">
        <v>37.162998199999997</v>
      </c>
      <c r="G261">
        <v>0.73449998999999999</v>
      </c>
      <c r="H261">
        <v>33.710998539999999</v>
      </c>
      <c r="J261" s="2">
        <f>TREND(Calibration!$A$2:$A$4,Calibration!$B$2:$B$4,C261)</f>
        <v>315.69844621118818</v>
      </c>
      <c r="K261" s="2">
        <f>TREND(Calibration!$A$2:$A$4,Calibration!$C$2:$C$4,E261)</f>
        <v>482.17945627852851</v>
      </c>
      <c r="L261" s="2">
        <f>TREND(Calibration!$A$2:$A$4,Calibration!$D$2:$D$4,G261)</f>
        <v>533.43837179808486</v>
      </c>
    </row>
    <row r="262" spans="1:12" x14ac:dyDescent="0.25">
      <c r="A262">
        <v>1298204</v>
      </c>
      <c r="B262">
        <v>14.682000159999999</v>
      </c>
      <c r="C262">
        <v>0.30048998999999998</v>
      </c>
      <c r="D262">
        <v>37.66999817</v>
      </c>
      <c r="E262">
        <v>0.25664999999999999</v>
      </c>
      <c r="F262">
        <v>37.22900009</v>
      </c>
      <c r="G262">
        <v>0.74959998999999999</v>
      </c>
      <c r="H262">
        <v>33.791000369999999</v>
      </c>
      <c r="J262" s="2">
        <f>TREND(Calibration!$A$2:$A$4,Calibration!$B$2:$B$4,C262)</f>
        <v>305.17279661951125</v>
      </c>
      <c r="K262" s="2">
        <f>TREND(Calibration!$A$2:$A$4,Calibration!$C$2:$C$4,E262)</f>
        <v>487.25368351741463</v>
      </c>
      <c r="L262" s="2">
        <f>TREND(Calibration!$A$2:$A$4,Calibration!$D$2:$D$4,G262)</f>
        <v>544.13952161925806</v>
      </c>
    </row>
    <row r="263" spans="1:12" x14ac:dyDescent="0.25">
      <c r="A263">
        <v>1303183</v>
      </c>
      <c r="B263">
        <v>14.69499969</v>
      </c>
      <c r="C263">
        <v>0.30287001000000002</v>
      </c>
      <c r="D263">
        <v>37.701000209999997</v>
      </c>
      <c r="E263">
        <v>0.25692000999999998</v>
      </c>
      <c r="F263">
        <v>37.238998410000001</v>
      </c>
      <c r="G263">
        <v>0.75340003</v>
      </c>
      <c r="H263">
        <v>33.745998380000003</v>
      </c>
      <c r="J263" s="2">
        <f>TREND(Calibration!$A$2:$A$4,Calibration!$B$2:$B$4,C263)</f>
        <v>315.69844621118818</v>
      </c>
      <c r="K263" s="2">
        <f>TREND(Calibration!$A$2:$A$4,Calibration!$C$2:$C$4,E263)</f>
        <v>489.36154994116214</v>
      </c>
      <c r="L263" s="2">
        <f>TREND(Calibration!$A$2:$A$4,Calibration!$D$2:$D$4,G263)</f>
        <v>546.83255455743358</v>
      </c>
    </row>
    <row r="264" spans="1:12" x14ac:dyDescent="0.25">
      <c r="A264">
        <v>1308283</v>
      </c>
      <c r="B264">
        <v>14.68500042</v>
      </c>
      <c r="C264">
        <v>0.30135000000000001</v>
      </c>
      <c r="D264">
        <v>37.681999210000001</v>
      </c>
      <c r="E264">
        <v>0.25707998999999998</v>
      </c>
      <c r="F264">
        <v>37.201000209999997</v>
      </c>
      <c r="G264">
        <v>0.74309999000000004</v>
      </c>
      <c r="H264">
        <v>33.736999509999997</v>
      </c>
      <c r="J264" s="2">
        <f>TREND(Calibration!$A$2:$A$4,Calibration!$B$2:$B$4,C264)</f>
        <v>308.97619487050838</v>
      </c>
      <c r="K264" s="2">
        <f>TREND(Calibration!$A$2:$A$4,Calibration!$C$2:$C$4,E264)</f>
        <v>490.61045357610578</v>
      </c>
      <c r="L264" s="2">
        <f>TREND(Calibration!$A$2:$A$4,Calibration!$D$2:$D$4,G264)</f>
        <v>539.53306639822324</v>
      </c>
    </row>
    <row r="265" spans="1:12" x14ac:dyDescent="0.25">
      <c r="A265">
        <v>1313184</v>
      </c>
      <c r="B265">
        <v>14.704999920000001</v>
      </c>
      <c r="C265">
        <v>0.29844000999999998</v>
      </c>
      <c r="D265">
        <v>37.679000850000001</v>
      </c>
      <c r="E265">
        <v>0.25703000999999998</v>
      </c>
      <c r="F265">
        <v>37.174999239999998</v>
      </c>
      <c r="G265">
        <v>0.74089998000000001</v>
      </c>
      <c r="H265">
        <v>33.729999540000001</v>
      </c>
      <c r="J265" s="2">
        <f>TREND(Calibration!$A$2:$A$4,Calibration!$B$2:$B$4,C265)</f>
        <v>296.10675047286304</v>
      </c>
      <c r="K265" s="2">
        <f>TREND(Calibration!$A$2:$A$4,Calibration!$C$2:$C$4,E265)</f>
        <v>490.22027853125974</v>
      </c>
      <c r="L265" s="2">
        <f>TREND(Calibration!$A$2:$A$4,Calibration!$D$2:$D$4,G265)</f>
        <v>537.97395139040339</v>
      </c>
    </row>
    <row r="266" spans="1:12" x14ac:dyDescent="0.25">
      <c r="A266">
        <v>1318391</v>
      </c>
      <c r="B266">
        <v>14.77600002</v>
      </c>
      <c r="C266">
        <v>0.30081001000000002</v>
      </c>
      <c r="D266">
        <v>37.673000340000002</v>
      </c>
      <c r="E266">
        <v>0.25768000000000002</v>
      </c>
      <c r="F266">
        <v>37.22000122</v>
      </c>
      <c r="G266">
        <v>0.75169998000000005</v>
      </c>
      <c r="H266">
        <v>33.740001679999999</v>
      </c>
      <c r="J266" s="2">
        <f>TREND(Calibration!$A$2:$A$4,Calibration!$B$2:$B$4,C266)</f>
        <v>306.5880865676329</v>
      </c>
      <c r="K266" s="2">
        <f>TREND(Calibration!$A$2:$A$4,Calibration!$C$2:$C$4,E266)</f>
        <v>495.29450577014632</v>
      </c>
      <c r="L266" s="2">
        <f>TREND(Calibration!$A$2:$A$4,Calibration!$D$2:$D$4,G266)</f>
        <v>545.6277539115074</v>
      </c>
    </row>
    <row r="267" spans="1:12" x14ac:dyDescent="0.25">
      <c r="A267">
        <v>1323191</v>
      </c>
      <c r="B267">
        <v>14.772999759999999</v>
      </c>
      <c r="C267">
        <v>0.30107999000000002</v>
      </c>
      <c r="D267">
        <v>37.685001370000002</v>
      </c>
      <c r="E267">
        <v>0.25768000000000002</v>
      </c>
      <c r="F267">
        <v>37.233001710000003</v>
      </c>
      <c r="G267">
        <v>0.74959998999999999</v>
      </c>
      <c r="H267">
        <v>33.762001040000001</v>
      </c>
      <c r="J267" s="2">
        <f>TREND(Calibration!$A$2:$A$4,Calibration!$B$2:$B$4,C267)</f>
        <v>307.78207438150048</v>
      </c>
      <c r="K267" s="2">
        <f>TREND(Calibration!$A$2:$A$4,Calibration!$C$2:$C$4,E267)</f>
        <v>495.29450577014632</v>
      </c>
      <c r="L267" s="2">
        <f>TREND(Calibration!$A$2:$A$4,Calibration!$D$2:$D$4,G267)</f>
        <v>544.13952161925806</v>
      </c>
    </row>
    <row r="268" spans="1:12" x14ac:dyDescent="0.25">
      <c r="A268">
        <v>1328285</v>
      </c>
      <c r="B268">
        <v>14.77600002</v>
      </c>
      <c r="C268">
        <v>0.30064999999999997</v>
      </c>
      <c r="D268">
        <v>37.653999329999998</v>
      </c>
      <c r="E268">
        <v>0.25762001000000001</v>
      </c>
      <c r="F268">
        <v>37.236000060000002</v>
      </c>
      <c r="G268">
        <v>0.74260002000000003</v>
      </c>
      <c r="H268">
        <v>33.7179985</v>
      </c>
      <c r="J268" s="2">
        <f>TREND(Calibration!$A$2:$A$4,Calibration!$B$2:$B$4,C268)</f>
        <v>305.88044159357196</v>
      </c>
      <c r="K268" s="2">
        <f>TREND(Calibration!$A$2:$A$4,Calibration!$C$2:$C$4,E268)</f>
        <v>494.82618642360126</v>
      </c>
      <c r="L268" s="2">
        <f>TREND(Calibration!$A$2:$A$4,Calibration!$D$2:$D$4,G268)</f>
        <v>539.17874494947546</v>
      </c>
    </row>
    <row r="269" spans="1:12" x14ac:dyDescent="0.25">
      <c r="A269">
        <v>1333184</v>
      </c>
      <c r="B269">
        <v>14.80200005</v>
      </c>
      <c r="C269">
        <v>0.30184000999999999</v>
      </c>
      <c r="D269">
        <v>37.638000490000003</v>
      </c>
      <c r="E269">
        <v>0.25762001000000001</v>
      </c>
      <c r="F269">
        <v>37.222999569999999</v>
      </c>
      <c r="G269">
        <v>0.74690002</v>
      </c>
      <c r="H269">
        <v>33.787998199999997</v>
      </c>
      <c r="J269" s="2">
        <f>TREND(Calibration!$A$2:$A$4,Calibration!$B$2:$B$4,C269)</f>
        <v>311.14326638941043</v>
      </c>
      <c r="K269" s="2">
        <f>TREND(Calibration!$A$2:$A$4,Calibration!$C$2:$C$4,E269)</f>
        <v>494.82618642360126</v>
      </c>
      <c r="L269" s="2">
        <f>TREND(Calibration!$A$2:$A$4,Calibration!$D$2:$D$4,G269)</f>
        <v>542.22609224954465</v>
      </c>
    </row>
    <row r="270" spans="1:12" x14ac:dyDescent="0.25">
      <c r="A270">
        <v>1338332</v>
      </c>
      <c r="B270">
        <v>14.79599953</v>
      </c>
      <c r="C270">
        <v>0.30259999999999998</v>
      </c>
      <c r="D270">
        <v>37.651000979999999</v>
      </c>
      <c r="E270">
        <v>0.25768000000000002</v>
      </c>
      <c r="F270">
        <v>37.248001100000003</v>
      </c>
      <c r="G270">
        <v>0.74419999000000003</v>
      </c>
      <c r="H270">
        <v>33.784999849999998</v>
      </c>
      <c r="J270" s="2">
        <f>TREND(Calibration!$A$2:$A$4,Calibration!$B$2:$B$4,C270)</f>
        <v>314.50432572218006</v>
      </c>
      <c r="K270" s="2">
        <f>TREND(Calibration!$A$2:$A$4,Calibration!$C$2:$C$4,E270)</f>
        <v>495.29450577014632</v>
      </c>
      <c r="L270" s="2">
        <f>TREND(Calibration!$A$2:$A$4,Calibration!$D$2:$D$4,G270)</f>
        <v>540.31262035870611</v>
      </c>
    </row>
    <row r="271" spans="1:12" x14ac:dyDescent="0.25">
      <c r="A271">
        <v>1343184</v>
      </c>
      <c r="B271">
        <v>14.739999770000001</v>
      </c>
      <c r="C271">
        <v>0.30287001000000002</v>
      </c>
      <c r="D271">
        <v>37.638000490000003</v>
      </c>
      <c r="E271">
        <v>0.25735000000000002</v>
      </c>
      <c r="F271">
        <v>37.2140007</v>
      </c>
      <c r="G271">
        <v>0.73769998999999997</v>
      </c>
      <c r="H271">
        <v>33.70500183</v>
      </c>
      <c r="J271" s="2">
        <f>TREND(Calibration!$A$2:$A$4,Calibration!$B$2:$B$4,C271)</f>
        <v>315.69844621118818</v>
      </c>
      <c r="K271" s="2">
        <f>TREND(Calibration!$A$2:$A$4,Calibration!$C$2:$C$4,E271)</f>
        <v>492.71831999985375</v>
      </c>
      <c r="L271" s="2">
        <f>TREND(Calibration!$A$2:$A$4,Calibration!$D$2:$D$4,G271)</f>
        <v>535.70616513767118</v>
      </c>
    </row>
    <row r="272" spans="1:12" x14ac:dyDescent="0.25">
      <c r="A272">
        <v>1348269</v>
      </c>
      <c r="B272">
        <v>14.730999949999999</v>
      </c>
      <c r="C272">
        <v>0.30217000999999999</v>
      </c>
      <c r="D272">
        <v>37.651000979999999</v>
      </c>
      <c r="E272">
        <v>0.25735000000000002</v>
      </c>
      <c r="F272">
        <v>37.168998719999998</v>
      </c>
      <c r="G272">
        <v>0.74040002000000005</v>
      </c>
      <c r="H272">
        <v>33.694999690000003</v>
      </c>
      <c r="J272" s="2">
        <f>TREND(Calibration!$A$2:$A$4,Calibration!$B$2:$B$4,C272)</f>
        <v>312.60269293425176</v>
      </c>
      <c r="K272" s="2">
        <f>TREND(Calibration!$A$2:$A$4,Calibration!$C$2:$C$4,E272)</f>
        <v>492.71831999985375</v>
      </c>
      <c r="L272" s="2">
        <f>TREND(Calibration!$A$2:$A$4,Calibration!$D$2:$D$4,G272)</f>
        <v>537.61963702850983</v>
      </c>
    </row>
    <row r="273" spans="1:12" x14ac:dyDescent="0.25">
      <c r="A273">
        <v>1353183</v>
      </c>
      <c r="B273">
        <v>14.727000240000001</v>
      </c>
      <c r="C273">
        <v>0.30292001000000002</v>
      </c>
      <c r="D273">
        <v>37.618999479999999</v>
      </c>
      <c r="E273">
        <v>0.25707998999999998</v>
      </c>
      <c r="F273">
        <v>37.203998570000003</v>
      </c>
      <c r="G273">
        <v>0.74800003000000004</v>
      </c>
      <c r="H273">
        <v>33.659999849999998</v>
      </c>
      <c r="J273" s="2">
        <f>TREND(Calibration!$A$2:$A$4,Calibration!$B$2:$B$4,C273)</f>
        <v>315.91957144525509</v>
      </c>
      <c r="K273" s="2">
        <f>TREND(Calibration!$A$2:$A$4,Calibration!$C$2:$C$4,E273)</f>
        <v>490.61045357610578</v>
      </c>
      <c r="L273" s="2">
        <f>TREND(Calibration!$A$2:$A$4,Calibration!$D$2:$D$4,G273)</f>
        <v>543.00565329688163</v>
      </c>
    </row>
    <row r="274" spans="1:12" x14ac:dyDescent="0.25">
      <c r="A274">
        <v>1358344</v>
      </c>
      <c r="B274">
        <v>14.678999900000001</v>
      </c>
      <c r="C274">
        <v>0.30259999999999998</v>
      </c>
      <c r="D274">
        <v>37.653999329999998</v>
      </c>
      <c r="E274">
        <v>0.25703000999999998</v>
      </c>
      <c r="F274">
        <v>37.162998199999997</v>
      </c>
      <c r="G274">
        <v>0.74199998</v>
      </c>
      <c r="H274">
        <v>33.67599869</v>
      </c>
      <c r="J274" s="2">
        <f>TREND(Calibration!$A$2:$A$4,Calibration!$B$2:$B$4,C274)</f>
        <v>314.50432572218006</v>
      </c>
      <c r="K274" s="2">
        <f>TREND(Calibration!$A$2:$A$4,Calibration!$C$2:$C$4,E274)</f>
        <v>490.22027853125974</v>
      </c>
      <c r="L274" s="2">
        <f>TREND(Calibration!$A$2:$A$4,Calibration!$D$2:$D$4,G274)</f>
        <v>538.75350535088626</v>
      </c>
    </row>
    <row r="275" spans="1:12" x14ac:dyDescent="0.25">
      <c r="A275">
        <v>1363184</v>
      </c>
      <c r="B275">
        <v>14.70100021</v>
      </c>
      <c r="C275">
        <v>0.30157</v>
      </c>
      <c r="D275">
        <v>37.651000979999999</v>
      </c>
      <c r="E275">
        <v>0.25703000999999998</v>
      </c>
      <c r="F275">
        <v>37.238998410000001</v>
      </c>
      <c r="G275">
        <v>0.75389998999999996</v>
      </c>
      <c r="H275">
        <v>33.775001529999997</v>
      </c>
      <c r="J275" s="2">
        <f>TREND(Calibration!$A$2:$A$4,Calibration!$B$2:$B$4,C275)</f>
        <v>309.94914590040253</v>
      </c>
      <c r="K275" s="2">
        <f>TREND(Calibration!$A$2:$A$4,Calibration!$C$2:$C$4,E275)</f>
        <v>490.22027853125974</v>
      </c>
      <c r="L275" s="2">
        <f>TREND(Calibration!$A$2:$A$4,Calibration!$D$2:$D$4,G275)</f>
        <v>547.18686891932725</v>
      </c>
    </row>
    <row r="276" spans="1:12" x14ac:dyDescent="0.25">
      <c r="A276">
        <v>1368284</v>
      </c>
      <c r="B276">
        <v>14.66899967</v>
      </c>
      <c r="C276">
        <v>0.30114001000000001</v>
      </c>
      <c r="D276">
        <v>37.661998750000002</v>
      </c>
      <c r="E276">
        <v>0.25707998999999998</v>
      </c>
      <c r="F276">
        <v>37.189998629999998</v>
      </c>
      <c r="G276">
        <v>0.74260002000000003</v>
      </c>
      <c r="H276">
        <v>33.7859993</v>
      </c>
      <c r="J276" s="2">
        <f>TREND(Calibration!$A$2:$A$4,Calibration!$B$2:$B$4,C276)</f>
        <v>308.04751311247446</v>
      </c>
      <c r="K276" s="2">
        <f>TREND(Calibration!$A$2:$A$4,Calibration!$C$2:$C$4,E276)</f>
        <v>490.61045357610578</v>
      </c>
      <c r="L276" s="2">
        <f>TREND(Calibration!$A$2:$A$4,Calibration!$D$2:$D$4,G276)</f>
        <v>539.17874494947546</v>
      </c>
    </row>
    <row r="277" spans="1:12" x14ac:dyDescent="0.25">
      <c r="A277">
        <v>1373185</v>
      </c>
      <c r="B277">
        <v>14.6590004</v>
      </c>
      <c r="C277">
        <v>0.30168</v>
      </c>
      <c r="D277">
        <v>37.625</v>
      </c>
      <c r="E277">
        <v>0.25670999</v>
      </c>
      <c r="F277">
        <v>37.203998570000003</v>
      </c>
      <c r="G277">
        <v>0.74529999000000002</v>
      </c>
      <c r="H277">
        <v>33.75</v>
      </c>
      <c r="J277" s="2">
        <f>TREND(Calibration!$A$2:$A$4,Calibration!$B$2:$B$4,C277)</f>
        <v>310.43562141534971</v>
      </c>
      <c r="K277" s="2">
        <f>TREND(Calibration!$A$2:$A$4,Calibration!$C$2:$C$4,E277)</f>
        <v>487.72200286395969</v>
      </c>
      <c r="L277" s="2">
        <f>TREND(Calibration!$A$2:$A$4,Calibration!$D$2:$D$4,G277)</f>
        <v>541.09217431918887</v>
      </c>
    </row>
    <row r="278" spans="1:12" x14ac:dyDescent="0.25">
      <c r="A278">
        <v>1378363</v>
      </c>
      <c r="B278">
        <v>14.678999900000001</v>
      </c>
      <c r="C278">
        <v>0.30232998999999999</v>
      </c>
      <c r="D278">
        <v>37.653999329999998</v>
      </c>
      <c r="E278">
        <v>0.25675999999999999</v>
      </c>
      <c r="F278">
        <v>37.198001859999998</v>
      </c>
      <c r="G278">
        <v>0.74040002000000005</v>
      </c>
      <c r="H278">
        <v>33.681999210000001</v>
      </c>
      <c r="J278" s="2">
        <f>TREND(Calibration!$A$2:$A$4,Calibration!$B$2:$B$4,C278)</f>
        <v>313.31020523317216</v>
      </c>
      <c r="K278" s="2">
        <f>TREND(Calibration!$A$2:$A$4,Calibration!$C$2:$C$4,E278)</f>
        <v>488.11241210751223</v>
      </c>
      <c r="L278" s="2">
        <f>TREND(Calibration!$A$2:$A$4,Calibration!$D$2:$D$4,G278)</f>
        <v>537.61963702850983</v>
      </c>
    </row>
    <row r="279" spans="1:12" x14ac:dyDescent="0.25">
      <c r="A279">
        <v>1383191</v>
      </c>
      <c r="B279">
        <v>14.72999954</v>
      </c>
      <c r="C279">
        <v>0.30253999999999998</v>
      </c>
      <c r="D279">
        <v>37.6609993</v>
      </c>
      <c r="E279">
        <v>0.25633001</v>
      </c>
      <c r="F279">
        <v>37.203998570000003</v>
      </c>
      <c r="G279">
        <v>0.74690002</v>
      </c>
      <c r="H279">
        <v>33.787998199999997</v>
      </c>
      <c r="J279" s="2">
        <f>TREND(Calibration!$A$2:$A$4,Calibration!$B$2:$B$4,C279)</f>
        <v>314.23897544129977</v>
      </c>
      <c r="K279" s="2">
        <f>TREND(Calibration!$A$2:$A$4,Calibration!$C$2:$C$4,E279)</f>
        <v>484.75564204882107</v>
      </c>
      <c r="L279" s="2">
        <f>TREND(Calibration!$A$2:$A$4,Calibration!$D$2:$D$4,G279)</f>
        <v>542.22609224954465</v>
      </c>
    </row>
    <row r="280" spans="1:12" x14ac:dyDescent="0.25">
      <c r="A280">
        <v>1388272</v>
      </c>
      <c r="B280">
        <v>14.690999980000001</v>
      </c>
      <c r="C280">
        <v>0.30275999999999997</v>
      </c>
      <c r="D280">
        <v>37.636001589999999</v>
      </c>
      <c r="E280">
        <v>0.25600001</v>
      </c>
      <c r="F280">
        <v>37.22000122</v>
      </c>
      <c r="G280">
        <v>0.75389998999999996</v>
      </c>
      <c r="H280">
        <v>33.787998199999997</v>
      </c>
      <c r="J280" s="2">
        <f>TREND(Calibration!$A$2:$A$4,Calibration!$B$2:$B$4,C280)</f>
        <v>315.21192647119415</v>
      </c>
      <c r="K280" s="2">
        <f>TREND(Calibration!$A$2:$A$4,Calibration!$C$2:$C$4,E280)</f>
        <v>482.17945627852851</v>
      </c>
      <c r="L280" s="2">
        <f>TREND(Calibration!$A$2:$A$4,Calibration!$D$2:$D$4,G280)</f>
        <v>547.18686891932725</v>
      </c>
    </row>
    <row r="281" spans="1:12" x14ac:dyDescent="0.25">
      <c r="A281">
        <v>1393186</v>
      </c>
      <c r="B281">
        <v>14.678000450000001</v>
      </c>
      <c r="C281">
        <v>0.29919001000000001</v>
      </c>
      <c r="D281">
        <v>37.683998109999997</v>
      </c>
      <c r="E281">
        <v>0.25606000000000001</v>
      </c>
      <c r="F281">
        <v>37.234001159999998</v>
      </c>
      <c r="G281">
        <v>0.755</v>
      </c>
      <c r="H281">
        <v>33.689998629999998</v>
      </c>
      <c r="J281" s="2">
        <f>TREND(Calibration!$A$2:$A$4,Calibration!$B$2:$B$4,C281)</f>
        <v>299.42362898386614</v>
      </c>
      <c r="K281" s="2">
        <f>TREND(Calibration!$A$2:$A$4,Calibration!$C$2:$C$4,E281)</f>
        <v>482.64777562507356</v>
      </c>
      <c r="L281" s="2">
        <f>TREND(Calibration!$A$2:$A$4,Calibration!$D$2:$D$4,G281)</f>
        <v>547.96642996666424</v>
      </c>
    </row>
    <row r="282" spans="1:12" x14ac:dyDescent="0.25">
      <c r="A282">
        <v>1398329</v>
      </c>
      <c r="B282">
        <v>14.69799995</v>
      </c>
      <c r="C282">
        <v>0.30232998999999999</v>
      </c>
      <c r="D282">
        <v>37.602001190000003</v>
      </c>
      <c r="E282">
        <v>0.25606000000000001</v>
      </c>
      <c r="F282">
        <v>37.258998869999999</v>
      </c>
      <c r="G282">
        <v>0.76789998999999998</v>
      </c>
      <c r="H282">
        <v>33.744998930000001</v>
      </c>
      <c r="J282" s="2">
        <f>TREND(Calibration!$A$2:$A$4,Calibration!$B$2:$B$4,C282)</f>
        <v>313.31020523317216</v>
      </c>
      <c r="K282" s="2">
        <f>TREND(Calibration!$A$2:$A$4,Calibration!$C$2:$C$4,E282)</f>
        <v>482.64777562507356</v>
      </c>
      <c r="L282" s="2">
        <f>TREND(Calibration!$A$2:$A$4,Calibration!$D$2:$D$4,G282)</f>
        <v>557.10846478001758</v>
      </c>
    </row>
    <row r="283" spans="1:12" x14ac:dyDescent="0.25">
      <c r="A283">
        <v>1403186</v>
      </c>
      <c r="B283">
        <v>14.623999599999999</v>
      </c>
      <c r="C283">
        <v>0.30199999</v>
      </c>
      <c r="D283">
        <v>37.618999479999999</v>
      </c>
      <c r="E283">
        <v>0.25567999000000002</v>
      </c>
      <c r="F283">
        <v>37.198001859999998</v>
      </c>
      <c r="G283">
        <v>0.75440001000000001</v>
      </c>
      <c r="H283">
        <v>33.70500183</v>
      </c>
      <c r="J283" s="2">
        <f>TREND(Calibration!$A$2:$A$4,Calibration!$B$2:$B$4,C283)</f>
        <v>311.85077868833082</v>
      </c>
      <c r="K283" s="2">
        <f>TREND(Calibration!$A$2:$A$4,Calibration!$C$2:$C$4,E283)</f>
        <v>479.68118061122846</v>
      </c>
      <c r="L283" s="2">
        <f>TREND(Calibration!$A$2:$A$4,Calibration!$D$2:$D$4,G283)</f>
        <v>547.54122580234593</v>
      </c>
    </row>
    <row r="284" spans="1:12" x14ac:dyDescent="0.25">
      <c r="A284">
        <v>1408347</v>
      </c>
      <c r="B284">
        <v>14.64000034</v>
      </c>
      <c r="C284">
        <v>0.29789000999999998</v>
      </c>
      <c r="D284">
        <v>37.648998259999999</v>
      </c>
      <c r="E284">
        <v>0.25529998999999998</v>
      </c>
      <c r="F284">
        <v>37.186000819999997</v>
      </c>
      <c r="G284">
        <v>0.74800003000000004</v>
      </c>
      <c r="H284">
        <v>33.687000269999999</v>
      </c>
      <c r="J284" s="2">
        <f>TREND(Calibration!$A$2:$A$4,Calibration!$B$2:$B$4,C284)</f>
        <v>293.67437289812733</v>
      </c>
      <c r="K284" s="2">
        <f>TREND(Calibration!$A$2:$A$4,Calibration!$C$2:$C$4,E284)</f>
        <v>476.71466366361847</v>
      </c>
      <c r="L284" s="2">
        <f>TREND(Calibration!$A$2:$A$4,Calibration!$D$2:$D$4,G284)</f>
        <v>543.00565329688163</v>
      </c>
    </row>
    <row r="285" spans="1:12" x14ac:dyDescent="0.25">
      <c r="A285">
        <v>1413279</v>
      </c>
      <c r="B285">
        <v>14.64000034</v>
      </c>
      <c r="C285">
        <v>0.30173000999999999</v>
      </c>
      <c r="D285">
        <v>37.64599991</v>
      </c>
      <c r="E285">
        <v>0.25567999000000002</v>
      </c>
      <c r="F285">
        <v>37.173999790000003</v>
      </c>
      <c r="G285">
        <v>0.74529999000000002</v>
      </c>
      <c r="H285">
        <v>33.708999630000001</v>
      </c>
      <c r="J285" s="2">
        <f>TREND(Calibration!$A$2:$A$4,Calibration!$B$2:$B$4,C285)</f>
        <v>310.65679087446347</v>
      </c>
      <c r="K285" s="2">
        <f>TREND(Calibration!$A$2:$A$4,Calibration!$C$2:$C$4,E285)</f>
        <v>479.68118061122846</v>
      </c>
      <c r="L285" s="2">
        <f>TREND(Calibration!$A$2:$A$4,Calibration!$D$2:$D$4,G285)</f>
        <v>541.09217431918887</v>
      </c>
    </row>
    <row r="286" spans="1:12" x14ac:dyDescent="0.25">
      <c r="A286">
        <v>1418303</v>
      </c>
      <c r="B286">
        <v>14.68500042</v>
      </c>
      <c r="C286">
        <v>0.30076000000000003</v>
      </c>
      <c r="D286">
        <v>37.611000060000002</v>
      </c>
      <c r="E286">
        <v>0.25556999000000002</v>
      </c>
      <c r="F286">
        <v>37.247001650000001</v>
      </c>
      <c r="G286">
        <v>0.76249999000000002</v>
      </c>
      <c r="H286">
        <v>33.777000430000001</v>
      </c>
      <c r="J286" s="2">
        <f>TREND(Calibration!$A$2:$A$4,Calibration!$B$2:$B$4,C286)</f>
        <v>306.36691710851937</v>
      </c>
      <c r="K286" s="2">
        <f>TREND(Calibration!$A$2:$A$4,Calibration!$C$2:$C$4,E286)</f>
        <v>478.82245202113108</v>
      </c>
      <c r="L286" s="2">
        <f>TREND(Calibration!$A$2:$A$4,Calibration!$D$2:$D$4,G286)</f>
        <v>553.28156351946564</v>
      </c>
    </row>
    <row r="287" spans="1:12" x14ac:dyDescent="0.25">
      <c r="A287">
        <v>1423183</v>
      </c>
      <c r="B287">
        <v>14.678000450000001</v>
      </c>
      <c r="C287">
        <v>0.30107999000000002</v>
      </c>
      <c r="D287">
        <v>37.662998199999997</v>
      </c>
      <c r="E287">
        <v>0.25573000000000001</v>
      </c>
      <c r="F287">
        <v>37.243999479999999</v>
      </c>
      <c r="G287">
        <v>0.75070000000000003</v>
      </c>
      <c r="H287">
        <v>33.679000850000001</v>
      </c>
      <c r="J287" s="2">
        <f>TREND(Calibration!$A$2:$A$4,Calibration!$B$2:$B$4,C287)</f>
        <v>307.78207438150048</v>
      </c>
      <c r="K287" s="2">
        <f>TREND(Calibration!$A$2:$A$4,Calibration!$C$2:$C$4,E287)</f>
        <v>480.071589854781</v>
      </c>
      <c r="L287" s="2">
        <f>TREND(Calibration!$A$2:$A$4,Calibration!$D$2:$D$4,G287)</f>
        <v>544.91908266659505</v>
      </c>
    </row>
    <row r="288" spans="1:12" x14ac:dyDescent="0.25">
      <c r="A288">
        <v>1428350</v>
      </c>
      <c r="B288">
        <v>14.626000400000001</v>
      </c>
      <c r="C288">
        <v>0.30287001000000002</v>
      </c>
      <c r="D288">
        <v>37.638999939999998</v>
      </c>
      <c r="E288">
        <v>0.25567999000000002</v>
      </c>
      <c r="F288">
        <v>37.208000179999999</v>
      </c>
      <c r="G288">
        <v>0.75169998000000005</v>
      </c>
      <c r="H288">
        <v>33.791000369999999</v>
      </c>
      <c r="J288" s="2">
        <f>TREND(Calibration!$A$2:$A$4,Calibration!$B$2:$B$4,C288)</f>
        <v>315.69844621118818</v>
      </c>
      <c r="K288" s="2">
        <f>TREND(Calibration!$A$2:$A$4,Calibration!$C$2:$C$4,E288)</f>
        <v>479.68118061122846</v>
      </c>
      <c r="L288" s="2">
        <f>TREND(Calibration!$A$2:$A$4,Calibration!$D$2:$D$4,G288)</f>
        <v>545.6277539115074</v>
      </c>
    </row>
    <row r="289" spans="1:12" x14ac:dyDescent="0.25">
      <c r="A289">
        <v>1433200</v>
      </c>
      <c r="B289">
        <v>14.60700035</v>
      </c>
      <c r="C289">
        <v>0.30325001000000001</v>
      </c>
      <c r="D289">
        <v>37.583000179999999</v>
      </c>
      <c r="E289">
        <v>0.25595000000000001</v>
      </c>
      <c r="F289">
        <v>37.25</v>
      </c>
      <c r="G289">
        <v>0.755</v>
      </c>
      <c r="H289">
        <v>33.72900009</v>
      </c>
      <c r="J289" s="2">
        <f>TREND(Calibration!$A$2:$A$4,Calibration!$B$2:$B$4,C289)</f>
        <v>317.37899799009642</v>
      </c>
      <c r="K289" s="2">
        <f>TREND(Calibration!$A$2:$A$4,Calibration!$C$2:$C$4,E289)</f>
        <v>481.78904703497597</v>
      </c>
      <c r="L289" s="2">
        <f>TREND(Calibration!$A$2:$A$4,Calibration!$D$2:$D$4,G289)</f>
        <v>547.96642996666424</v>
      </c>
    </row>
    <row r="290" spans="1:12" x14ac:dyDescent="0.25">
      <c r="A290">
        <v>1438332</v>
      </c>
      <c r="B290">
        <v>14.56700039</v>
      </c>
      <c r="C290">
        <v>0.30076000000000003</v>
      </c>
      <c r="D290">
        <v>37.673000340000002</v>
      </c>
      <c r="E290">
        <v>0.25600001</v>
      </c>
      <c r="F290">
        <v>37.212001800000003</v>
      </c>
      <c r="G290">
        <v>0.73989998999999995</v>
      </c>
      <c r="H290">
        <v>33.736999509999997</v>
      </c>
      <c r="J290" s="2">
        <f>TREND(Calibration!$A$2:$A$4,Calibration!$B$2:$B$4,C290)</f>
        <v>306.36691710851937</v>
      </c>
      <c r="K290" s="2">
        <f>TREND(Calibration!$A$2:$A$4,Calibration!$C$2:$C$4,E290)</f>
        <v>482.17945627852851</v>
      </c>
      <c r="L290" s="2">
        <f>TREND(Calibration!$A$2:$A$4,Calibration!$D$2:$D$4,G290)</f>
        <v>537.26527305863681</v>
      </c>
    </row>
    <row r="291" spans="1:12" x14ac:dyDescent="0.25">
      <c r="A291">
        <v>1443192</v>
      </c>
      <c r="B291">
        <v>14.62199974</v>
      </c>
      <c r="C291">
        <v>0.29816999999999999</v>
      </c>
      <c r="D291">
        <v>37.655998230000002</v>
      </c>
      <c r="E291">
        <v>0.25562000000000001</v>
      </c>
      <c r="F291">
        <v>37.249000549999998</v>
      </c>
      <c r="G291">
        <v>0.75070000000000003</v>
      </c>
      <c r="H291">
        <v>33.784000399999996</v>
      </c>
      <c r="J291" s="2">
        <f>TREND(Calibration!$A$2:$A$4,Calibration!$B$2:$B$4,C291)</f>
        <v>294.91262998385514</v>
      </c>
      <c r="K291" s="2">
        <f>TREND(Calibration!$A$2:$A$4,Calibration!$C$2:$C$4,E291)</f>
        <v>479.2128612646834</v>
      </c>
      <c r="L291" s="2">
        <f>TREND(Calibration!$A$2:$A$4,Calibration!$D$2:$D$4,G291)</f>
        <v>544.91908266659505</v>
      </c>
    </row>
    <row r="292" spans="1:12" x14ac:dyDescent="0.25">
      <c r="A292">
        <v>1448313</v>
      </c>
      <c r="B292">
        <v>14.64099979</v>
      </c>
      <c r="C292">
        <v>0.30217000999999999</v>
      </c>
      <c r="D292">
        <v>37.700000760000002</v>
      </c>
      <c r="E292">
        <v>0.25600001</v>
      </c>
      <c r="F292">
        <v>37.270000459999999</v>
      </c>
      <c r="G292">
        <v>0.74580002000000001</v>
      </c>
      <c r="H292">
        <v>33.688999180000003</v>
      </c>
      <c r="J292" s="2">
        <f>TREND(Calibration!$A$2:$A$4,Calibration!$B$2:$B$4,C292)</f>
        <v>312.60269293425176</v>
      </c>
      <c r="K292" s="2">
        <f>TREND(Calibration!$A$2:$A$4,Calibration!$C$2:$C$4,E292)</f>
        <v>482.17945627852851</v>
      </c>
      <c r="L292" s="2">
        <f>TREND(Calibration!$A$2:$A$4,Calibration!$D$2:$D$4,G292)</f>
        <v>541.44653828906178</v>
      </c>
    </row>
    <row r="293" spans="1:12" x14ac:dyDescent="0.25">
      <c r="A293">
        <v>1453183</v>
      </c>
      <c r="B293">
        <v>14.67500019</v>
      </c>
      <c r="C293">
        <v>0.29956999000000001</v>
      </c>
      <c r="D293">
        <v>37.609001159999998</v>
      </c>
      <c r="E293">
        <v>0.25611001</v>
      </c>
      <c r="F293">
        <v>37.256999970000003</v>
      </c>
      <c r="G293">
        <v>0.75550002000000005</v>
      </c>
      <c r="H293">
        <v>33.70500183</v>
      </c>
      <c r="J293" s="2">
        <f>TREND(Calibration!$A$2:$A$4,Calibration!$B$2:$B$4,C293)</f>
        <v>301.1040923126809</v>
      </c>
      <c r="K293" s="2">
        <f>TREND(Calibration!$A$2:$A$4,Calibration!$C$2:$C$4,E293)</f>
        <v>483.0381848686261</v>
      </c>
      <c r="L293" s="2">
        <f>TREND(Calibration!$A$2:$A$4,Calibration!$D$2:$D$4,G293)</f>
        <v>548.32078684968303</v>
      </c>
    </row>
    <row r="294" spans="1:12" x14ac:dyDescent="0.25">
      <c r="A294">
        <v>1458347</v>
      </c>
      <c r="B294">
        <v>14.711000439999999</v>
      </c>
      <c r="C294">
        <v>0.30026998999999999</v>
      </c>
      <c r="D294">
        <v>37.632999419999997</v>
      </c>
      <c r="E294">
        <v>0.25600001</v>
      </c>
      <c r="F294">
        <v>37.257999419999997</v>
      </c>
      <c r="G294">
        <v>0.75070000000000003</v>
      </c>
      <c r="H294">
        <v>33.698001859999998</v>
      </c>
      <c r="J294" s="2">
        <f>TREND(Calibration!$A$2:$A$4,Calibration!$B$2:$B$4,C294)</f>
        <v>304.1998455896171</v>
      </c>
      <c r="K294" s="2">
        <f>TREND(Calibration!$A$2:$A$4,Calibration!$C$2:$C$4,E294)</f>
        <v>482.17945627852851</v>
      </c>
      <c r="L294" s="2">
        <f>TREND(Calibration!$A$2:$A$4,Calibration!$D$2:$D$4,G294)</f>
        <v>544.91908266659505</v>
      </c>
    </row>
    <row r="295" spans="1:12" x14ac:dyDescent="0.25">
      <c r="A295">
        <v>1463183</v>
      </c>
      <c r="B295">
        <v>14.70699978</v>
      </c>
      <c r="C295">
        <v>0.29989000999999998</v>
      </c>
      <c r="D295">
        <v>37.644001009999997</v>
      </c>
      <c r="E295">
        <v>0.25600001</v>
      </c>
      <c r="F295">
        <v>37.20299911</v>
      </c>
      <c r="G295">
        <v>0.74800003000000004</v>
      </c>
      <c r="H295">
        <v>33.740001679999999</v>
      </c>
      <c r="J295" s="2">
        <f>TREND(Calibration!$A$2:$A$4,Calibration!$B$2:$B$4,C295)</f>
        <v>302.51938226080233</v>
      </c>
      <c r="K295" s="2">
        <f>TREND(Calibration!$A$2:$A$4,Calibration!$C$2:$C$4,E295)</f>
        <v>482.17945627852851</v>
      </c>
      <c r="L295" s="2">
        <f>TREND(Calibration!$A$2:$A$4,Calibration!$D$2:$D$4,G295)</f>
        <v>543.00565329688163</v>
      </c>
    </row>
    <row r="296" spans="1:12" x14ac:dyDescent="0.25">
      <c r="A296">
        <v>1468363</v>
      </c>
      <c r="B296">
        <v>14.74800014</v>
      </c>
      <c r="C296">
        <v>0.30206000999999999</v>
      </c>
      <c r="D296">
        <v>37.694000240000001</v>
      </c>
      <c r="E296">
        <v>0.25562000000000001</v>
      </c>
      <c r="F296">
        <v>37.237998959999999</v>
      </c>
      <c r="G296">
        <v>0.73720001999999996</v>
      </c>
      <c r="H296">
        <v>33.758998869999999</v>
      </c>
      <c r="J296" s="2">
        <f>TREND(Calibration!$A$2:$A$4,Calibration!$B$2:$B$4,C296)</f>
        <v>312.1162174193048</v>
      </c>
      <c r="K296" s="2">
        <f>TREND(Calibration!$A$2:$A$4,Calibration!$C$2:$C$4,E296)</f>
        <v>479.2128612646834</v>
      </c>
      <c r="L296" s="2">
        <f>TREND(Calibration!$A$2:$A$4,Calibration!$D$2:$D$4,G296)</f>
        <v>535.3518436889234</v>
      </c>
    </row>
    <row r="297" spans="1:12" x14ac:dyDescent="0.25">
      <c r="A297">
        <v>1473201</v>
      </c>
      <c r="B297">
        <v>14.852000240000001</v>
      </c>
      <c r="C297">
        <v>0.29929999000000002</v>
      </c>
      <c r="D297">
        <v>37.644001009999997</v>
      </c>
      <c r="E297">
        <v>0.25567999000000002</v>
      </c>
      <c r="F297">
        <v>37.305000309999997</v>
      </c>
      <c r="G297">
        <v>0.74849999</v>
      </c>
      <c r="H297">
        <v>33.703998570000003</v>
      </c>
      <c r="J297" s="2">
        <f>TREND(Calibration!$A$2:$A$4,Calibration!$B$2:$B$4,C297)</f>
        <v>299.91001604871985</v>
      </c>
      <c r="K297" s="2">
        <f>TREND(Calibration!$A$2:$A$4,Calibration!$C$2:$C$4,E297)</f>
        <v>479.68118061122846</v>
      </c>
      <c r="L297" s="2">
        <f>TREND(Calibration!$A$2:$A$4,Calibration!$D$2:$D$4,G297)</f>
        <v>543.35996765877519</v>
      </c>
    </row>
    <row r="298" spans="1:12" x14ac:dyDescent="0.25">
      <c r="A298">
        <v>1478407</v>
      </c>
      <c r="B298">
        <v>14.868000029999999</v>
      </c>
      <c r="C298">
        <v>0.30129999000000002</v>
      </c>
      <c r="D298">
        <v>37.70299911</v>
      </c>
      <c r="E298">
        <v>0.25567999000000002</v>
      </c>
      <c r="F298">
        <v>37.319000240000001</v>
      </c>
      <c r="G298">
        <v>0.75279998999999997</v>
      </c>
      <c r="H298">
        <v>33.728000639999998</v>
      </c>
      <c r="J298" s="2">
        <f>TREND(Calibration!$A$2:$A$4,Calibration!$B$2:$B$4,C298)</f>
        <v>308.75502541139463</v>
      </c>
      <c r="K298" s="2">
        <f>TREND(Calibration!$A$2:$A$4,Calibration!$C$2:$C$4,E298)</f>
        <v>479.68118061122846</v>
      </c>
      <c r="L298" s="2">
        <f>TREND(Calibration!$A$2:$A$4,Calibration!$D$2:$D$4,G298)</f>
        <v>546.40731495884438</v>
      </c>
    </row>
    <row r="299" spans="1:12" x14ac:dyDescent="0.25">
      <c r="A299">
        <v>1483208</v>
      </c>
      <c r="B299">
        <v>14.8579998</v>
      </c>
      <c r="C299">
        <v>0.30237999999999998</v>
      </c>
      <c r="D299">
        <v>37.703998570000003</v>
      </c>
      <c r="E299">
        <v>0.25567999000000002</v>
      </c>
      <c r="F299">
        <v>37.266998289999997</v>
      </c>
      <c r="G299">
        <v>0.74900001000000005</v>
      </c>
      <c r="H299">
        <v>33.661998750000002</v>
      </c>
      <c r="J299" s="2">
        <f>TREND(Calibration!$A$2:$A$4,Calibration!$B$2:$B$4,C299)</f>
        <v>313.53137469228591</v>
      </c>
      <c r="K299" s="2">
        <f>TREND(Calibration!$A$2:$A$4,Calibration!$C$2:$C$4,E299)</f>
        <v>479.68118061122846</v>
      </c>
      <c r="L299" s="2">
        <f>TREND(Calibration!$A$2:$A$4,Calibration!$D$2:$D$4,G299)</f>
        <v>543.71432454179399</v>
      </c>
    </row>
    <row r="300" spans="1:12" x14ac:dyDescent="0.25">
      <c r="A300">
        <v>1488285</v>
      </c>
      <c r="B300">
        <v>14.82900047</v>
      </c>
      <c r="C300">
        <v>0.29892001000000001</v>
      </c>
      <c r="D300">
        <v>37.682998660000003</v>
      </c>
      <c r="E300">
        <v>0.25562000000000001</v>
      </c>
      <c r="F300">
        <v>37.280998230000002</v>
      </c>
      <c r="G300">
        <v>0.75929999000000004</v>
      </c>
      <c r="H300">
        <v>33.73500061</v>
      </c>
      <c r="J300" s="2">
        <f>TREND(Calibration!$A$2:$A$4,Calibration!$B$2:$B$4,C300)</f>
        <v>298.22955271990509</v>
      </c>
      <c r="K300" s="2">
        <f>TREND(Calibration!$A$2:$A$4,Calibration!$C$2:$C$4,E300)</f>
        <v>479.2128612646834</v>
      </c>
      <c r="L300" s="2">
        <f>TREND(Calibration!$A$2:$A$4,Calibration!$D$2:$D$4,G300)</f>
        <v>551.01377017987932</v>
      </c>
    </row>
    <row r="301" spans="1:12" x14ac:dyDescent="0.25">
      <c r="A301">
        <v>1493184</v>
      </c>
      <c r="B301">
        <v>14.852000240000001</v>
      </c>
      <c r="C301">
        <v>0.30107999000000002</v>
      </c>
      <c r="D301">
        <v>37.673000340000002</v>
      </c>
      <c r="E301">
        <v>0.25562000000000001</v>
      </c>
      <c r="F301">
        <v>37.291999820000001</v>
      </c>
      <c r="G301">
        <v>0.75819999000000005</v>
      </c>
      <c r="H301">
        <v>33.751998899999997</v>
      </c>
      <c r="J301" s="2">
        <f>TREND(Calibration!$A$2:$A$4,Calibration!$B$2:$B$4,C301)</f>
        <v>307.78207438150048</v>
      </c>
      <c r="K301" s="2">
        <f>TREND(Calibration!$A$2:$A$4,Calibration!$C$2:$C$4,E301)</f>
        <v>479.2128612646834</v>
      </c>
      <c r="L301" s="2">
        <f>TREND(Calibration!$A$2:$A$4,Calibration!$D$2:$D$4,G301)</f>
        <v>550.23421621939644</v>
      </c>
    </row>
    <row r="302" spans="1:12" x14ac:dyDescent="0.25">
      <c r="A302">
        <v>1498425</v>
      </c>
      <c r="B302">
        <v>14.8579998</v>
      </c>
      <c r="C302">
        <v>0.30081001000000002</v>
      </c>
      <c r="D302">
        <v>37.707000729999997</v>
      </c>
      <c r="E302">
        <v>0.25529998999999998</v>
      </c>
      <c r="F302">
        <v>37.311000819999997</v>
      </c>
      <c r="G302">
        <v>0.75929999000000004</v>
      </c>
      <c r="H302">
        <v>33.683998109999997</v>
      </c>
      <c r="J302" s="2">
        <f>TREND(Calibration!$A$2:$A$4,Calibration!$B$2:$B$4,C302)</f>
        <v>306.5880865676329</v>
      </c>
      <c r="K302" s="2">
        <f>TREND(Calibration!$A$2:$A$4,Calibration!$C$2:$C$4,E302)</f>
        <v>476.71466366361847</v>
      </c>
      <c r="L302" s="2">
        <f>TREND(Calibration!$A$2:$A$4,Calibration!$D$2:$D$4,G302)</f>
        <v>551.01377017987932</v>
      </c>
    </row>
    <row r="303" spans="1:12" x14ac:dyDescent="0.25">
      <c r="A303">
        <v>1503345</v>
      </c>
      <c r="B303">
        <v>14.81000042</v>
      </c>
      <c r="C303">
        <v>0.30081001000000002</v>
      </c>
      <c r="D303">
        <v>37.715000150000002</v>
      </c>
      <c r="E303">
        <v>0.25573000000000001</v>
      </c>
      <c r="F303">
        <v>37.216999049999998</v>
      </c>
      <c r="G303">
        <v>0.74690002</v>
      </c>
      <c r="H303">
        <v>33.742000580000003</v>
      </c>
      <c r="J303" s="2">
        <f>TREND(Calibration!$A$2:$A$4,Calibration!$B$2:$B$4,C303)</f>
        <v>306.5880865676329</v>
      </c>
      <c r="K303" s="2">
        <f>TREND(Calibration!$A$2:$A$4,Calibration!$C$2:$C$4,E303)</f>
        <v>480.071589854781</v>
      </c>
      <c r="L303" s="2">
        <f>TREND(Calibration!$A$2:$A$4,Calibration!$D$2:$D$4,G303)</f>
        <v>542.22609224954465</v>
      </c>
    </row>
    <row r="304" spans="1:12" x14ac:dyDescent="0.25">
      <c r="A304">
        <v>1508204</v>
      </c>
      <c r="B304">
        <v>14.82900047</v>
      </c>
      <c r="C304">
        <v>0.29789000999999998</v>
      </c>
      <c r="D304">
        <v>37.70500183</v>
      </c>
      <c r="E304">
        <v>0.25534999000000003</v>
      </c>
      <c r="F304">
        <v>37.257999419999997</v>
      </c>
      <c r="G304">
        <v>0.74739999000000001</v>
      </c>
      <c r="H304">
        <v>33.70299911</v>
      </c>
      <c r="J304" s="2">
        <f>TREND(Calibration!$A$2:$A$4,Calibration!$B$2:$B$4,C304)</f>
        <v>293.67437289812733</v>
      </c>
      <c r="K304" s="2">
        <f>TREND(Calibration!$A$2:$A$4,Calibration!$C$2:$C$4,E304)</f>
        <v>477.10499484093611</v>
      </c>
      <c r="L304" s="2">
        <f>TREND(Calibration!$A$2:$A$4,Calibration!$D$2:$D$4,G304)</f>
        <v>542.58041369829243</v>
      </c>
    </row>
    <row r="305" spans="1:12" x14ac:dyDescent="0.25">
      <c r="A305">
        <v>1513184</v>
      </c>
      <c r="B305">
        <v>14.838999749999999</v>
      </c>
      <c r="C305">
        <v>0.29945999000000001</v>
      </c>
      <c r="D305">
        <v>37.681999210000001</v>
      </c>
      <c r="E305">
        <v>0.25556999000000002</v>
      </c>
      <c r="F305">
        <v>37.289001460000001</v>
      </c>
      <c r="G305">
        <v>0.75340003</v>
      </c>
      <c r="H305">
        <v>33.683998109999997</v>
      </c>
      <c r="J305" s="2">
        <f>TREND(Calibration!$A$2:$A$4,Calibration!$B$2:$B$4,C305)</f>
        <v>300.61761679773372</v>
      </c>
      <c r="K305" s="2">
        <f>TREND(Calibration!$A$2:$A$4,Calibration!$C$2:$C$4,E305)</f>
        <v>478.82245202113108</v>
      </c>
      <c r="L305" s="2">
        <f>TREND(Calibration!$A$2:$A$4,Calibration!$D$2:$D$4,G305)</f>
        <v>546.83255455743358</v>
      </c>
    </row>
    <row r="306" spans="1:12" x14ac:dyDescent="0.25">
      <c r="A306">
        <v>1518313</v>
      </c>
      <c r="B306">
        <v>14.789999959999999</v>
      </c>
      <c r="C306">
        <v>0.30151999000000002</v>
      </c>
      <c r="D306">
        <v>37.653999329999998</v>
      </c>
      <c r="E306">
        <v>0.25529998999999998</v>
      </c>
      <c r="F306">
        <v>37.237998959999999</v>
      </c>
      <c r="G306">
        <v>0.74849999</v>
      </c>
      <c r="H306">
        <v>33.687999730000001</v>
      </c>
      <c r="J306" s="2">
        <f>TREND(Calibration!$A$2:$A$4,Calibration!$B$2:$B$4,C306)</f>
        <v>309.727976441289</v>
      </c>
      <c r="K306" s="2">
        <f>TREND(Calibration!$A$2:$A$4,Calibration!$C$2:$C$4,E306)</f>
        <v>476.71466366361847</v>
      </c>
      <c r="L306" s="2">
        <f>TREND(Calibration!$A$2:$A$4,Calibration!$D$2:$D$4,G306)</f>
        <v>543.35996765877519</v>
      </c>
    </row>
    <row r="307" spans="1:12" x14ac:dyDescent="0.25">
      <c r="A307">
        <v>1523192</v>
      </c>
      <c r="B307">
        <v>14.7840004</v>
      </c>
      <c r="C307">
        <v>0.30270999999999998</v>
      </c>
      <c r="D307">
        <v>37.66999817</v>
      </c>
      <c r="E307">
        <v>0.25534999000000003</v>
      </c>
      <c r="F307">
        <v>37.229999540000001</v>
      </c>
      <c r="G307">
        <v>0.75070000000000003</v>
      </c>
      <c r="H307">
        <v>33.6609993</v>
      </c>
      <c r="J307" s="2">
        <f>TREND(Calibration!$A$2:$A$4,Calibration!$B$2:$B$4,C307)</f>
        <v>314.99080123712724</v>
      </c>
      <c r="K307" s="2">
        <f>TREND(Calibration!$A$2:$A$4,Calibration!$C$2:$C$4,E307)</f>
        <v>477.10499484093611</v>
      </c>
      <c r="L307" s="2">
        <f>TREND(Calibration!$A$2:$A$4,Calibration!$D$2:$D$4,G307)</f>
        <v>544.91908266659505</v>
      </c>
    </row>
    <row r="308" spans="1:12" x14ac:dyDescent="0.25">
      <c r="A308">
        <v>1528457</v>
      </c>
      <c r="B308">
        <v>14.789999959999999</v>
      </c>
      <c r="C308">
        <v>0.30237999999999998</v>
      </c>
      <c r="D308">
        <v>37.676998140000002</v>
      </c>
      <c r="E308">
        <v>0.25540998999999998</v>
      </c>
      <c r="F308">
        <v>37.238998410000001</v>
      </c>
      <c r="G308">
        <v>0.75169998000000005</v>
      </c>
      <c r="H308">
        <v>33.744998930000001</v>
      </c>
      <c r="J308" s="2">
        <f>TREND(Calibration!$A$2:$A$4,Calibration!$B$2:$B$4,C308)</f>
        <v>313.53137469228591</v>
      </c>
      <c r="K308" s="2">
        <f>TREND(Calibration!$A$2:$A$4,Calibration!$C$2:$C$4,E308)</f>
        <v>477.57339225371607</v>
      </c>
      <c r="L308" s="2">
        <f>TREND(Calibration!$A$2:$A$4,Calibration!$D$2:$D$4,G308)</f>
        <v>545.6277539115074</v>
      </c>
    </row>
    <row r="309" spans="1:12" x14ac:dyDescent="0.25">
      <c r="A309">
        <v>1533194</v>
      </c>
      <c r="B309">
        <v>14.821999549999999</v>
      </c>
      <c r="C309">
        <v>0.30206000999999999</v>
      </c>
      <c r="D309">
        <v>37.631000520000001</v>
      </c>
      <c r="E309">
        <v>0.25529998999999998</v>
      </c>
      <c r="F309">
        <v>37.314998629999998</v>
      </c>
      <c r="G309">
        <v>0.76959997000000002</v>
      </c>
      <c r="H309">
        <v>33.716999049999998</v>
      </c>
      <c r="J309" s="2">
        <f>TREND(Calibration!$A$2:$A$4,Calibration!$B$2:$B$4,C309)</f>
        <v>312.1162174193048</v>
      </c>
      <c r="K309" s="2">
        <f>TREND(Calibration!$A$2:$A$4,Calibration!$C$2:$C$4,E309)</f>
        <v>476.71466366361847</v>
      </c>
      <c r="L309" s="2">
        <f>TREND(Calibration!$A$2:$A$4,Calibration!$D$2:$D$4,G309)</f>
        <v>558.31321581796453</v>
      </c>
    </row>
    <row r="310" spans="1:12" x14ac:dyDescent="0.25">
      <c r="A310">
        <v>1538313</v>
      </c>
      <c r="B310">
        <v>14.803000450000001</v>
      </c>
      <c r="C310">
        <v>0.30264999999999997</v>
      </c>
      <c r="D310">
        <v>37.643001560000002</v>
      </c>
      <c r="E310">
        <v>0.25525001000000003</v>
      </c>
      <c r="F310">
        <v>37.243000029999997</v>
      </c>
      <c r="G310">
        <v>0.75609999999999999</v>
      </c>
      <c r="H310">
        <v>33.765998840000002</v>
      </c>
      <c r="J310" s="2">
        <f>TREND(Calibration!$A$2:$A$4,Calibration!$B$2:$B$4,C310)</f>
        <v>314.72545095624696</v>
      </c>
      <c r="K310" s="2">
        <f>TREND(Calibration!$A$2:$A$4,Calibration!$C$2:$C$4,E310)</f>
        <v>476.32448861877288</v>
      </c>
      <c r="L310" s="2">
        <f>TREND(Calibration!$A$2:$A$4,Calibration!$D$2:$D$4,G310)</f>
        <v>548.74598392714699</v>
      </c>
    </row>
    <row r="311" spans="1:12" x14ac:dyDescent="0.25">
      <c r="A311">
        <v>1543190</v>
      </c>
      <c r="B311">
        <v>14.774000170000001</v>
      </c>
      <c r="C311">
        <v>0.30519000000000002</v>
      </c>
      <c r="D311">
        <v>37.659999849999998</v>
      </c>
      <c r="E311">
        <v>0.25525001000000003</v>
      </c>
      <c r="F311">
        <v>37.29499817</v>
      </c>
      <c r="G311">
        <v>0.75230001999999996</v>
      </c>
      <c r="H311">
        <v>33.659000399999996</v>
      </c>
      <c r="J311" s="2">
        <f>TREND(Calibration!$A$2:$A$4,Calibration!$B$2:$B$4,C311)</f>
        <v>325.95861284684429</v>
      </c>
      <c r="K311" s="2">
        <f>TREND(Calibration!$A$2:$A$4,Calibration!$C$2:$C$4,E311)</f>
        <v>476.32448861877288</v>
      </c>
      <c r="L311" s="2">
        <f>TREND(Calibration!$A$2:$A$4,Calibration!$D$2:$D$4,G311)</f>
        <v>546.0529935100966</v>
      </c>
    </row>
    <row r="312" spans="1:12" x14ac:dyDescent="0.25">
      <c r="A312">
        <v>1548303</v>
      </c>
      <c r="B312">
        <v>14.789999959999999</v>
      </c>
      <c r="C312">
        <v>0.30087000000000003</v>
      </c>
      <c r="D312">
        <v>37.650001529999997</v>
      </c>
      <c r="E312">
        <v>0.25534999000000003</v>
      </c>
      <c r="F312">
        <v>37.283000950000002</v>
      </c>
      <c r="G312">
        <v>0.75880002999999996</v>
      </c>
      <c r="H312">
        <v>33.648998259999999</v>
      </c>
      <c r="J312" s="2">
        <f>TREND(Calibration!$A$2:$A$4,Calibration!$B$2:$B$4,C312)</f>
        <v>306.85339262346656</v>
      </c>
      <c r="K312" s="2">
        <f>TREND(Calibration!$A$2:$A$4,Calibration!$C$2:$C$4,E312)</f>
        <v>477.10499484093611</v>
      </c>
      <c r="L312" s="2">
        <f>TREND(Calibration!$A$2:$A$4,Calibration!$D$2:$D$4,G312)</f>
        <v>550.65945581798553</v>
      </c>
    </row>
    <row r="313" spans="1:12" x14ac:dyDescent="0.25">
      <c r="A313">
        <v>1553285</v>
      </c>
      <c r="B313">
        <v>14.7670002</v>
      </c>
      <c r="C313">
        <v>0.30118999000000002</v>
      </c>
      <c r="D313">
        <v>37.687000269999999</v>
      </c>
      <c r="E313">
        <v>0.25562000000000001</v>
      </c>
      <c r="F313">
        <v>37.249000549999998</v>
      </c>
      <c r="G313">
        <v>0.74470000999999997</v>
      </c>
      <c r="H313">
        <v>33.67599869</v>
      </c>
      <c r="J313" s="2">
        <f>TREND(Calibration!$A$2:$A$4,Calibration!$B$2:$B$4,C313)</f>
        <v>308.26854989644767</v>
      </c>
      <c r="K313" s="2">
        <f>TREND(Calibration!$A$2:$A$4,Calibration!$C$2:$C$4,E313)</f>
        <v>479.2128612646834</v>
      </c>
      <c r="L313" s="2">
        <f>TREND(Calibration!$A$2:$A$4,Calibration!$D$2:$D$4,G313)</f>
        <v>540.66697724172479</v>
      </c>
    </row>
    <row r="314" spans="1:12" x14ac:dyDescent="0.25">
      <c r="A314">
        <v>1558360</v>
      </c>
      <c r="B314">
        <v>14.75399971</v>
      </c>
      <c r="C314">
        <v>0.30199999</v>
      </c>
      <c r="D314">
        <v>37.678001399999999</v>
      </c>
      <c r="E314">
        <v>0.25562000000000001</v>
      </c>
      <c r="F314">
        <v>37.26499939</v>
      </c>
      <c r="G314">
        <v>0.75550002000000005</v>
      </c>
      <c r="H314">
        <v>33.740001679999999</v>
      </c>
      <c r="J314" s="2">
        <f>TREND(Calibration!$A$2:$A$4,Calibration!$B$2:$B$4,C314)</f>
        <v>311.85077868833082</v>
      </c>
      <c r="K314" s="2">
        <f>TREND(Calibration!$A$2:$A$4,Calibration!$C$2:$C$4,E314)</f>
        <v>479.2128612646834</v>
      </c>
      <c r="L314" s="2">
        <f>TREND(Calibration!$A$2:$A$4,Calibration!$D$2:$D$4,G314)</f>
        <v>548.32078684968303</v>
      </c>
    </row>
    <row r="315" spans="1:12" x14ac:dyDescent="0.25">
      <c r="A315">
        <v>1563184</v>
      </c>
      <c r="B315">
        <v>14.74400043</v>
      </c>
      <c r="C315">
        <v>0.29962</v>
      </c>
      <c r="D315">
        <v>37.67200089</v>
      </c>
      <c r="E315">
        <v>0.25562000000000001</v>
      </c>
      <c r="F315">
        <v>37.29700089</v>
      </c>
      <c r="G315">
        <v>0.75609999999999999</v>
      </c>
      <c r="H315">
        <v>33.659999849999998</v>
      </c>
      <c r="J315" s="2">
        <f>TREND(Calibration!$A$2:$A$4,Calibration!$B$2:$B$4,C315)</f>
        <v>301.32526177179443</v>
      </c>
      <c r="K315" s="2">
        <f>TREND(Calibration!$A$2:$A$4,Calibration!$C$2:$C$4,E315)</f>
        <v>479.2128612646834</v>
      </c>
      <c r="L315" s="2">
        <f>TREND(Calibration!$A$2:$A$4,Calibration!$D$2:$D$4,G315)</f>
        <v>548.74598392714699</v>
      </c>
    </row>
    <row r="316" spans="1:12" x14ac:dyDescent="0.25">
      <c r="A316">
        <v>1568313</v>
      </c>
      <c r="B316">
        <v>14.73799992</v>
      </c>
      <c r="C316">
        <v>0.30388999</v>
      </c>
      <c r="D316">
        <v>37.683998109999997</v>
      </c>
      <c r="E316">
        <v>0.25600001</v>
      </c>
      <c r="F316">
        <v>37.268001560000002</v>
      </c>
      <c r="G316">
        <v>0.75230001999999996</v>
      </c>
      <c r="H316">
        <v>33.653999329999998</v>
      </c>
      <c r="J316" s="2">
        <f>TREND(Calibration!$A$2:$A$4,Calibration!$B$2:$B$4,C316)</f>
        <v>320.20931253605863</v>
      </c>
      <c r="K316" s="2">
        <f>TREND(Calibration!$A$2:$A$4,Calibration!$C$2:$C$4,E316)</f>
        <v>482.17945627852851</v>
      </c>
      <c r="L316" s="2">
        <f>TREND(Calibration!$A$2:$A$4,Calibration!$D$2:$D$4,G316)</f>
        <v>546.0529935100966</v>
      </c>
    </row>
    <row r="317" spans="1:12" x14ac:dyDescent="0.25">
      <c r="A317">
        <v>1573191</v>
      </c>
      <c r="B317">
        <v>14.756999970000001</v>
      </c>
      <c r="C317">
        <v>0.29767999000000001</v>
      </c>
      <c r="D317">
        <v>37.661998750000002</v>
      </c>
      <c r="E317">
        <v>0.25595000000000001</v>
      </c>
      <c r="F317">
        <v>37.262001040000001</v>
      </c>
      <c r="G317">
        <v>0.75980002000000002</v>
      </c>
      <c r="H317">
        <v>33.734001159999998</v>
      </c>
      <c r="J317" s="2">
        <f>TREND(Calibration!$A$2:$A$4,Calibration!$B$2:$B$4,C317)</f>
        <v>292.74555846495309</v>
      </c>
      <c r="K317" s="2">
        <f>TREND(Calibration!$A$2:$A$4,Calibration!$C$2:$C$4,E317)</f>
        <v>481.78904703497597</v>
      </c>
      <c r="L317" s="2">
        <f>TREND(Calibration!$A$2:$A$4,Calibration!$D$2:$D$4,G317)</f>
        <v>551.36813414975222</v>
      </c>
    </row>
    <row r="318" spans="1:12" x14ac:dyDescent="0.25">
      <c r="A318">
        <v>1578363</v>
      </c>
      <c r="B318">
        <v>14.74400043</v>
      </c>
      <c r="C318">
        <v>0.29898000000000002</v>
      </c>
      <c r="D318">
        <v>37.64599991</v>
      </c>
      <c r="E318">
        <v>0.25600001</v>
      </c>
      <c r="F318">
        <v>37.26499939</v>
      </c>
      <c r="G318">
        <v>0.75389998999999996</v>
      </c>
      <c r="H318">
        <v>33.66999817</v>
      </c>
      <c r="J318" s="2">
        <f>TREND(Calibration!$A$2:$A$4,Calibration!$B$2:$B$4,C318)</f>
        <v>298.49485877573875</v>
      </c>
      <c r="K318" s="2">
        <f>TREND(Calibration!$A$2:$A$4,Calibration!$C$2:$C$4,E318)</f>
        <v>482.17945627852851</v>
      </c>
      <c r="L318" s="2">
        <f>TREND(Calibration!$A$2:$A$4,Calibration!$D$2:$D$4,G318)</f>
        <v>547.18686891932725</v>
      </c>
    </row>
    <row r="319" spans="1:12" x14ac:dyDescent="0.25">
      <c r="A319">
        <v>1583183</v>
      </c>
      <c r="B319">
        <v>14.786000250000001</v>
      </c>
      <c r="C319">
        <v>0.29848998999999998</v>
      </c>
      <c r="D319">
        <v>37.665000919999997</v>
      </c>
      <c r="E319">
        <v>0.25600001</v>
      </c>
      <c r="F319">
        <v>37.310001370000002</v>
      </c>
      <c r="G319">
        <v>0.76520001999999998</v>
      </c>
      <c r="H319">
        <v>33.721000670000002</v>
      </c>
      <c r="J319" s="2">
        <f>TREND(Calibration!$A$2:$A$4,Calibration!$B$2:$B$4,C319)</f>
        <v>296.32778725683625</v>
      </c>
      <c r="K319" s="2">
        <f>TREND(Calibration!$A$2:$A$4,Calibration!$C$2:$C$4,E319)</f>
        <v>482.17945627852851</v>
      </c>
      <c r="L319" s="2">
        <f>TREND(Calibration!$A$2:$A$4,Calibration!$D$2:$D$4,G319)</f>
        <v>555.19503541030417</v>
      </c>
    </row>
    <row r="320" spans="1:12" x14ac:dyDescent="0.25">
      <c r="A320">
        <v>1588441</v>
      </c>
      <c r="B320">
        <v>14.777000429999999</v>
      </c>
      <c r="C320">
        <v>0.29859998999999998</v>
      </c>
      <c r="D320">
        <v>37.67200089</v>
      </c>
      <c r="E320">
        <v>0.25595000000000001</v>
      </c>
      <c r="F320">
        <v>37.252998349999999</v>
      </c>
      <c r="G320">
        <v>0.75120001999999997</v>
      </c>
      <c r="H320">
        <v>33.618999479999999</v>
      </c>
      <c r="J320" s="2">
        <f>TREND(Calibration!$A$2:$A$4,Calibration!$B$2:$B$4,C320)</f>
        <v>296.81426277178343</v>
      </c>
      <c r="K320" s="2">
        <f>TREND(Calibration!$A$2:$A$4,Calibration!$C$2:$C$4,E320)</f>
        <v>481.78904703497597</v>
      </c>
      <c r="L320" s="2">
        <f>TREND(Calibration!$A$2:$A$4,Calibration!$D$2:$D$4,G320)</f>
        <v>545.27343954961373</v>
      </c>
    </row>
    <row r="321" spans="1:12" x14ac:dyDescent="0.25">
      <c r="A321">
        <v>1593184</v>
      </c>
      <c r="B321">
        <v>14.77000046</v>
      </c>
      <c r="C321">
        <v>0.29892001000000001</v>
      </c>
      <c r="D321">
        <v>37.64599991</v>
      </c>
      <c r="E321">
        <v>0.25595000000000001</v>
      </c>
      <c r="F321">
        <v>37.275001529999997</v>
      </c>
      <c r="G321">
        <v>0.75880002999999996</v>
      </c>
      <c r="H321">
        <v>33.708000179999999</v>
      </c>
      <c r="J321" s="2">
        <f>TREND(Calibration!$A$2:$A$4,Calibration!$B$2:$B$4,C321)</f>
        <v>298.22955271990509</v>
      </c>
      <c r="K321" s="2">
        <f>TREND(Calibration!$A$2:$A$4,Calibration!$C$2:$C$4,E321)</f>
        <v>481.78904703497597</v>
      </c>
      <c r="L321" s="2">
        <f>TREND(Calibration!$A$2:$A$4,Calibration!$D$2:$D$4,G321)</f>
        <v>550.65945581798553</v>
      </c>
    </row>
    <row r="322" spans="1:12" x14ac:dyDescent="0.25">
      <c r="A322">
        <v>1598347</v>
      </c>
      <c r="B322">
        <v>14.75399971</v>
      </c>
      <c r="C322">
        <v>0.30459999999999998</v>
      </c>
      <c r="D322">
        <v>37.602001190000003</v>
      </c>
      <c r="E322">
        <v>0.25595000000000001</v>
      </c>
      <c r="F322">
        <v>37.321998600000001</v>
      </c>
      <c r="G322">
        <v>0.75880002999999996</v>
      </c>
      <c r="H322">
        <v>33.734001159999998</v>
      </c>
      <c r="J322" s="2">
        <f>TREND(Calibration!$A$2:$A$4,Calibration!$B$2:$B$4,C322)</f>
        <v>323.34933508485506</v>
      </c>
      <c r="K322" s="2">
        <f>TREND(Calibration!$A$2:$A$4,Calibration!$C$2:$C$4,E322)</f>
        <v>481.78904703497597</v>
      </c>
      <c r="L322" s="2">
        <f>TREND(Calibration!$A$2:$A$4,Calibration!$D$2:$D$4,G322)</f>
        <v>550.65945581798553</v>
      </c>
    </row>
    <row r="323" spans="1:12" x14ac:dyDescent="0.25">
      <c r="A323">
        <v>1603249</v>
      </c>
      <c r="B323">
        <v>14.74100018</v>
      </c>
      <c r="C323">
        <v>0.30087000000000003</v>
      </c>
      <c r="D323">
        <v>37.683998109999997</v>
      </c>
      <c r="E323">
        <v>0.25606000000000001</v>
      </c>
      <c r="F323">
        <v>37.26499939</v>
      </c>
      <c r="G323">
        <v>0.74629997999999997</v>
      </c>
      <c r="H323">
        <v>33.7179985</v>
      </c>
      <c r="J323" s="2">
        <f>TREND(Calibration!$A$2:$A$4,Calibration!$B$2:$B$4,C323)</f>
        <v>306.85339262346656</v>
      </c>
      <c r="K323" s="2">
        <f>TREND(Calibration!$A$2:$A$4,Calibration!$C$2:$C$4,E323)</f>
        <v>482.64777562507356</v>
      </c>
      <c r="L323" s="2">
        <f>TREND(Calibration!$A$2:$A$4,Calibration!$D$2:$D$4,G323)</f>
        <v>541.80085265095545</v>
      </c>
    </row>
    <row r="324" spans="1:12" x14ac:dyDescent="0.25">
      <c r="A324">
        <v>1608396</v>
      </c>
      <c r="B324">
        <v>14.74699974</v>
      </c>
      <c r="C324">
        <v>0.30151999000000002</v>
      </c>
      <c r="D324">
        <v>37.630001069999999</v>
      </c>
      <c r="E324">
        <v>0.25573000000000001</v>
      </c>
      <c r="F324">
        <v>37.316001890000003</v>
      </c>
      <c r="G324">
        <v>0.75929999000000004</v>
      </c>
      <c r="H324">
        <v>33.7179985</v>
      </c>
      <c r="J324" s="2">
        <f>TREND(Calibration!$A$2:$A$4,Calibration!$B$2:$B$4,C324)</f>
        <v>309.727976441289</v>
      </c>
      <c r="K324" s="2">
        <f>TREND(Calibration!$A$2:$A$4,Calibration!$C$2:$C$4,E324)</f>
        <v>480.071589854781</v>
      </c>
      <c r="L324" s="2">
        <f>TREND(Calibration!$A$2:$A$4,Calibration!$D$2:$D$4,G324)</f>
        <v>551.01377017987932</v>
      </c>
    </row>
    <row r="325" spans="1:12" x14ac:dyDescent="0.25">
      <c r="A325">
        <v>1613183</v>
      </c>
      <c r="B325">
        <v>14.74100018</v>
      </c>
      <c r="C325">
        <v>0.30151999000000002</v>
      </c>
      <c r="D325">
        <v>37.620998380000003</v>
      </c>
      <c r="E325">
        <v>0.25600001</v>
      </c>
      <c r="F325">
        <v>37.303001399999999</v>
      </c>
      <c r="G325">
        <v>0.75230001999999996</v>
      </c>
      <c r="H325">
        <v>33.651000979999999</v>
      </c>
      <c r="J325" s="2">
        <f>TREND(Calibration!$A$2:$A$4,Calibration!$B$2:$B$4,C325)</f>
        <v>309.727976441289</v>
      </c>
      <c r="K325" s="2">
        <f>TREND(Calibration!$A$2:$A$4,Calibration!$C$2:$C$4,E325)</f>
        <v>482.17945627852851</v>
      </c>
      <c r="L325" s="2">
        <f>TREND(Calibration!$A$2:$A$4,Calibration!$D$2:$D$4,G325)</f>
        <v>546.0529935100966</v>
      </c>
    </row>
    <row r="326" spans="1:12" x14ac:dyDescent="0.25">
      <c r="A326">
        <v>1618270</v>
      </c>
      <c r="B326">
        <v>14.696000099999999</v>
      </c>
      <c r="C326">
        <v>0.30118999000000002</v>
      </c>
      <c r="D326">
        <v>37.632999419999997</v>
      </c>
      <c r="E326">
        <v>0.25606000000000001</v>
      </c>
      <c r="F326">
        <v>37.236999509999997</v>
      </c>
      <c r="G326">
        <v>0.74470000999999997</v>
      </c>
      <c r="H326">
        <v>33.651000979999999</v>
      </c>
      <c r="J326" s="2">
        <f>TREND(Calibration!$A$2:$A$4,Calibration!$B$2:$B$4,C326)</f>
        <v>308.26854989644767</v>
      </c>
      <c r="K326" s="2">
        <f>TREND(Calibration!$A$2:$A$4,Calibration!$C$2:$C$4,E326)</f>
        <v>482.64777562507356</v>
      </c>
      <c r="L326" s="2">
        <f>TREND(Calibration!$A$2:$A$4,Calibration!$D$2:$D$4,G326)</f>
        <v>540.66697724172479</v>
      </c>
    </row>
    <row r="327" spans="1:12" x14ac:dyDescent="0.25">
      <c r="A327">
        <v>1623183</v>
      </c>
      <c r="B327">
        <v>14.699000359999999</v>
      </c>
      <c r="C327">
        <v>0.30173000999999999</v>
      </c>
      <c r="D327">
        <v>37.63999939</v>
      </c>
      <c r="E327">
        <v>0.25606000000000001</v>
      </c>
      <c r="F327">
        <v>37.249000549999998</v>
      </c>
      <c r="G327">
        <v>0.75440001000000001</v>
      </c>
      <c r="H327">
        <v>33.680000309999997</v>
      </c>
      <c r="J327" s="2">
        <f>TREND(Calibration!$A$2:$A$4,Calibration!$B$2:$B$4,C327)</f>
        <v>310.65679087446347</v>
      </c>
      <c r="K327" s="2">
        <f>TREND(Calibration!$A$2:$A$4,Calibration!$C$2:$C$4,E327)</f>
        <v>482.64777562507356</v>
      </c>
      <c r="L327" s="2">
        <f>TREND(Calibration!$A$2:$A$4,Calibration!$D$2:$D$4,G327)</f>
        <v>547.54122580234593</v>
      </c>
    </row>
    <row r="328" spans="1:12" x14ac:dyDescent="0.25">
      <c r="A328">
        <v>1628269</v>
      </c>
      <c r="B328">
        <v>14.74400043</v>
      </c>
      <c r="C328">
        <v>0.29978999000000001</v>
      </c>
      <c r="D328">
        <v>37.591999049999998</v>
      </c>
      <c r="E328">
        <v>0.25600001</v>
      </c>
      <c r="F328">
        <v>37.310001370000002</v>
      </c>
      <c r="G328">
        <v>0.75980002000000002</v>
      </c>
      <c r="H328">
        <v>33.682998660000003</v>
      </c>
      <c r="J328" s="2">
        <f>TREND(Calibration!$A$2:$A$4,Calibration!$B$2:$B$4,C328)</f>
        <v>302.07704334257505</v>
      </c>
      <c r="K328" s="2">
        <f>TREND(Calibration!$A$2:$A$4,Calibration!$C$2:$C$4,E328)</f>
        <v>482.17945627852851</v>
      </c>
      <c r="L328" s="2">
        <f>TREND(Calibration!$A$2:$A$4,Calibration!$D$2:$D$4,G328)</f>
        <v>551.36813414975222</v>
      </c>
    </row>
    <row r="329" spans="1:12" x14ac:dyDescent="0.25">
      <c r="A329">
        <v>1633209</v>
      </c>
      <c r="B329">
        <v>14.786000250000001</v>
      </c>
      <c r="C329">
        <v>0.30335000000000001</v>
      </c>
      <c r="D329">
        <v>37.608001710000003</v>
      </c>
      <c r="E329">
        <v>0.25600001</v>
      </c>
      <c r="F329">
        <v>37.305999759999999</v>
      </c>
      <c r="G329">
        <v>0.75819999000000005</v>
      </c>
      <c r="H329">
        <v>33.715000150000002</v>
      </c>
      <c r="J329" s="2">
        <f>TREND(Calibration!$A$2:$A$4,Calibration!$B$2:$B$4,C329)</f>
        <v>317.82120423318338</v>
      </c>
      <c r="K329" s="2">
        <f>TREND(Calibration!$A$2:$A$4,Calibration!$C$2:$C$4,E329)</f>
        <v>482.17945627852851</v>
      </c>
      <c r="L329" s="2">
        <f>TREND(Calibration!$A$2:$A$4,Calibration!$D$2:$D$4,G329)</f>
        <v>550.23421621939644</v>
      </c>
    </row>
    <row r="330" spans="1:12" x14ac:dyDescent="0.25">
      <c r="A330">
        <v>1638393</v>
      </c>
      <c r="B330">
        <v>14.803000450000001</v>
      </c>
      <c r="C330">
        <v>0.29945999000000001</v>
      </c>
      <c r="D330">
        <v>37.573001859999998</v>
      </c>
      <c r="E330">
        <v>0.25595000000000001</v>
      </c>
      <c r="F330">
        <v>37.280998230000002</v>
      </c>
      <c r="G330">
        <v>0.75169998000000005</v>
      </c>
      <c r="H330">
        <v>33.747001650000001</v>
      </c>
      <c r="J330" s="2">
        <f>TREND(Calibration!$A$2:$A$4,Calibration!$B$2:$B$4,C330)</f>
        <v>300.61761679773372</v>
      </c>
      <c r="K330" s="2">
        <f>TREND(Calibration!$A$2:$A$4,Calibration!$C$2:$C$4,E330)</f>
        <v>481.78904703497597</v>
      </c>
      <c r="L330" s="2">
        <f>TREND(Calibration!$A$2:$A$4,Calibration!$D$2:$D$4,G330)</f>
        <v>545.6277539115074</v>
      </c>
    </row>
    <row r="331" spans="1:12" x14ac:dyDescent="0.25">
      <c r="A331">
        <v>1643184</v>
      </c>
      <c r="B331">
        <v>14.805999760000001</v>
      </c>
      <c r="C331">
        <v>0.30395000999999999</v>
      </c>
      <c r="D331">
        <v>37.630001069999999</v>
      </c>
      <c r="E331">
        <v>0.25567999000000002</v>
      </c>
      <c r="F331">
        <v>37.310001370000002</v>
      </c>
      <c r="G331">
        <v>0.75070000000000003</v>
      </c>
      <c r="H331">
        <v>33.651000979999999</v>
      </c>
      <c r="J331" s="2">
        <f>TREND(Calibration!$A$2:$A$4,Calibration!$B$2:$B$4,C331)</f>
        <v>320.47475126703262</v>
      </c>
      <c r="K331" s="2">
        <f>TREND(Calibration!$A$2:$A$4,Calibration!$C$2:$C$4,E331)</f>
        <v>479.68118061122846</v>
      </c>
      <c r="L331" s="2">
        <f>TREND(Calibration!$A$2:$A$4,Calibration!$D$2:$D$4,G331)</f>
        <v>544.91908266659505</v>
      </c>
    </row>
    <row r="332" spans="1:12" x14ac:dyDescent="0.25">
      <c r="A332">
        <v>1648300</v>
      </c>
      <c r="B332">
        <v>14.805999760000001</v>
      </c>
      <c r="C332">
        <v>0.30179</v>
      </c>
      <c r="D332">
        <v>37.618000029999997</v>
      </c>
      <c r="E332">
        <v>0.25562000000000001</v>
      </c>
      <c r="F332">
        <v>37.280998230000002</v>
      </c>
      <c r="G332">
        <v>0.75660002000000004</v>
      </c>
      <c r="H332">
        <v>33.692001339999997</v>
      </c>
      <c r="J332" s="2">
        <f>TREND(Calibration!$A$2:$A$4,Calibration!$B$2:$B$4,C332)</f>
        <v>310.9220969302969</v>
      </c>
      <c r="K332" s="2">
        <f>TREND(Calibration!$A$2:$A$4,Calibration!$C$2:$C$4,E332)</f>
        <v>479.2128612646834</v>
      </c>
      <c r="L332" s="2">
        <f>TREND(Calibration!$A$2:$A$4,Calibration!$D$2:$D$4,G332)</f>
        <v>549.10034081016579</v>
      </c>
    </row>
    <row r="333" spans="1:12" x14ac:dyDescent="0.25">
      <c r="A333">
        <v>1653183</v>
      </c>
      <c r="B333">
        <v>14.805999760000001</v>
      </c>
      <c r="C333">
        <v>0.30146000000000001</v>
      </c>
      <c r="D333">
        <v>37.618000029999997</v>
      </c>
      <c r="E333">
        <v>0.25567999000000002</v>
      </c>
      <c r="F333">
        <v>37.291000369999999</v>
      </c>
      <c r="G333">
        <v>0.75169998000000005</v>
      </c>
      <c r="H333">
        <v>33.728000639999998</v>
      </c>
      <c r="J333" s="2">
        <f>TREND(Calibration!$A$2:$A$4,Calibration!$B$2:$B$4,C333)</f>
        <v>309.46267038545557</v>
      </c>
      <c r="K333" s="2">
        <f>TREND(Calibration!$A$2:$A$4,Calibration!$C$2:$C$4,E333)</f>
        <v>479.68118061122846</v>
      </c>
      <c r="L333" s="2">
        <f>TREND(Calibration!$A$2:$A$4,Calibration!$D$2:$D$4,G333)</f>
        <v>545.6277539115074</v>
      </c>
    </row>
    <row r="334" spans="1:12" x14ac:dyDescent="0.25">
      <c r="A334">
        <v>1658413</v>
      </c>
      <c r="B334">
        <v>14.87699986</v>
      </c>
      <c r="C334">
        <v>0.30081001000000002</v>
      </c>
      <c r="D334">
        <v>37.583000179999999</v>
      </c>
      <c r="E334">
        <v>0.25562000000000001</v>
      </c>
      <c r="F334">
        <v>37.312999730000001</v>
      </c>
      <c r="G334">
        <v>0.76039999999999996</v>
      </c>
      <c r="H334">
        <v>33.6570015</v>
      </c>
      <c r="J334" s="2">
        <f>TREND(Calibration!$A$2:$A$4,Calibration!$B$2:$B$4,C334)</f>
        <v>306.5880865676329</v>
      </c>
      <c r="K334" s="2">
        <f>TREND(Calibration!$A$2:$A$4,Calibration!$C$2:$C$4,E334)</f>
        <v>479.2128612646834</v>
      </c>
      <c r="L334" s="2">
        <f>TREND(Calibration!$A$2:$A$4,Calibration!$D$2:$D$4,G334)</f>
        <v>551.79333122721619</v>
      </c>
    </row>
    <row r="335" spans="1:12" x14ac:dyDescent="0.25">
      <c r="A335">
        <v>1663203</v>
      </c>
      <c r="B335">
        <v>14.821999549999999</v>
      </c>
      <c r="C335">
        <v>0.30303001000000002</v>
      </c>
      <c r="D335">
        <v>37.630001069999999</v>
      </c>
      <c r="E335">
        <v>0.25567999000000002</v>
      </c>
      <c r="F335">
        <v>37.245998380000003</v>
      </c>
      <c r="G335">
        <v>0.74529999000000002</v>
      </c>
      <c r="H335">
        <v>33.605998990000003</v>
      </c>
      <c r="J335" s="2">
        <f>TREND(Calibration!$A$2:$A$4,Calibration!$B$2:$B$4,C335)</f>
        <v>316.40604696020227</v>
      </c>
      <c r="K335" s="2">
        <f>TREND(Calibration!$A$2:$A$4,Calibration!$C$2:$C$4,E335)</f>
        <v>479.68118061122846</v>
      </c>
      <c r="L335" s="2">
        <f>TREND(Calibration!$A$2:$A$4,Calibration!$D$2:$D$4,G335)</f>
        <v>541.09217431918887</v>
      </c>
    </row>
    <row r="336" spans="1:12" x14ac:dyDescent="0.25">
      <c r="A336">
        <v>1668347</v>
      </c>
      <c r="B336">
        <v>14.88700008</v>
      </c>
      <c r="C336">
        <v>0.30491998999999997</v>
      </c>
      <c r="D336">
        <v>37.576000209999997</v>
      </c>
      <c r="E336">
        <v>0.25606000000000001</v>
      </c>
      <c r="F336">
        <v>37.312999730000001</v>
      </c>
      <c r="G336">
        <v>0.76090002000000001</v>
      </c>
      <c r="H336">
        <v>33.644001009999997</v>
      </c>
      <c r="J336" s="2">
        <f>TREND(Calibration!$A$2:$A$4,Calibration!$B$2:$B$4,C336)</f>
        <v>324.76449235783616</v>
      </c>
      <c r="K336" s="2">
        <f>TREND(Calibration!$A$2:$A$4,Calibration!$C$2:$C$4,E336)</f>
        <v>482.64777562507356</v>
      </c>
      <c r="L336" s="2">
        <f>TREND(Calibration!$A$2:$A$4,Calibration!$D$2:$D$4,G336)</f>
        <v>552.14768811023498</v>
      </c>
    </row>
    <row r="337" spans="1:12" x14ac:dyDescent="0.25">
      <c r="A337">
        <v>1673183</v>
      </c>
      <c r="B337">
        <v>14.850999829999999</v>
      </c>
      <c r="C337">
        <v>0.30118999000000002</v>
      </c>
      <c r="D337">
        <v>37.624000549999998</v>
      </c>
      <c r="E337">
        <v>0.25633001</v>
      </c>
      <c r="F337">
        <v>37.249000549999998</v>
      </c>
      <c r="G337">
        <v>0.74629997999999997</v>
      </c>
      <c r="H337">
        <v>33.634998320000001</v>
      </c>
      <c r="J337" s="2">
        <f>TREND(Calibration!$A$2:$A$4,Calibration!$B$2:$B$4,C337)</f>
        <v>308.26854989644767</v>
      </c>
      <c r="K337" s="2">
        <f>TREND(Calibration!$A$2:$A$4,Calibration!$C$2:$C$4,E337)</f>
        <v>484.75564204882107</v>
      </c>
      <c r="L337" s="2">
        <f>TREND(Calibration!$A$2:$A$4,Calibration!$D$2:$D$4,G337)</f>
        <v>541.80085265095545</v>
      </c>
    </row>
    <row r="338" spans="1:12" x14ac:dyDescent="0.25">
      <c r="A338">
        <v>1678454</v>
      </c>
      <c r="B338">
        <v>14.868000029999999</v>
      </c>
      <c r="C338">
        <v>0.30048998999999998</v>
      </c>
      <c r="D338">
        <v>37.643001560000002</v>
      </c>
      <c r="E338">
        <v>0.25606000000000001</v>
      </c>
      <c r="F338">
        <v>37.280998230000002</v>
      </c>
      <c r="G338">
        <v>0.75120001999999997</v>
      </c>
      <c r="H338">
        <v>33.585998539999999</v>
      </c>
      <c r="J338" s="2">
        <f>TREND(Calibration!$A$2:$A$4,Calibration!$B$2:$B$4,C338)</f>
        <v>305.17279661951125</v>
      </c>
      <c r="K338" s="2">
        <f>TREND(Calibration!$A$2:$A$4,Calibration!$C$2:$C$4,E338)</f>
        <v>482.64777562507356</v>
      </c>
      <c r="L338" s="2">
        <f>TREND(Calibration!$A$2:$A$4,Calibration!$D$2:$D$4,G338)</f>
        <v>545.27343954961373</v>
      </c>
    </row>
    <row r="339" spans="1:12" x14ac:dyDescent="0.25">
      <c r="A339">
        <v>1683184</v>
      </c>
      <c r="B339">
        <v>14.850999829999999</v>
      </c>
      <c r="C339">
        <v>0.29951999000000001</v>
      </c>
      <c r="D339">
        <v>37.59500122</v>
      </c>
      <c r="E339">
        <v>0.25606000000000001</v>
      </c>
      <c r="F339">
        <v>37.26499939</v>
      </c>
      <c r="G339">
        <v>0.75550002000000005</v>
      </c>
      <c r="H339">
        <v>33.569999690000003</v>
      </c>
      <c r="J339" s="2">
        <f>TREND(Calibration!$A$2:$A$4,Calibration!$B$2:$B$4,C339)</f>
        <v>300.882967078614</v>
      </c>
      <c r="K339" s="2">
        <f>TREND(Calibration!$A$2:$A$4,Calibration!$C$2:$C$4,E339)</f>
        <v>482.64777562507356</v>
      </c>
      <c r="L339" s="2">
        <f>TREND(Calibration!$A$2:$A$4,Calibration!$D$2:$D$4,G339)</f>
        <v>548.32078684968303</v>
      </c>
    </row>
    <row r="340" spans="1:12" x14ac:dyDescent="0.25">
      <c r="A340">
        <v>1688409</v>
      </c>
      <c r="B340">
        <v>14.899999619999999</v>
      </c>
      <c r="C340">
        <v>0.30292001000000002</v>
      </c>
      <c r="D340">
        <v>37.5890007</v>
      </c>
      <c r="E340">
        <v>0.25606000000000001</v>
      </c>
      <c r="F340">
        <v>37.275001529999997</v>
      </c>
      <c r="G340">
        <v>0.76039999999999996</v>
      </c>
      <c r="H340">
        <v>33.576999659999998</v>
      </c>
      <c r="J340" s="2">
        <f>TREND(Calibration!$A$2:$A$4,Calibration!$B$2:$B$4,C340)</f>
        <v>315.91957144525509</v>
      </c>
      <c r="K340" s="2">
        <f>TREND(Calibration!$A$2:$A$4,Calibration!$C$2:$C$4,E340)</f>
        <v>482.64777562507356</v>
      </c>
      <c r="L340" s="2">
        <f>TREND(Calibration!$A$2:$A$4,Calibration!$D$2:$D$4,G340)</f>
        <v>551.79333122721619</v>
      </c>
    </row>
    <row r="341" spans="1:12" x14ac:dyDescent="0.25">
      <c r="A341">
        <v>1693267</v>
      </c>
      <c r="B341">
        <v>14.873999599999999</v>
      </c>
      <c r="C341">
        <v>0.30011000999999998</v>
      </c>
      <c r="D341">
        <v>37.567001339999997</v>
      </c>
      <c r="E341">
        <v>0.25600001</v>
      </c>
      <c r="F341">
        <v>37.29700089</v>
      </c>
      <c r="G341">
        <v>0.77010000000000001</v>
      </c>
      <c r="H341">
        <v>33.659999849999998</v>
      </c>
      <c r="J341" s="2">
        <f>TREND(Calibration!$A$2:$A$4,Calibration!$B$2:$B$4,C341)</f>
        <v>303.49233329069671</v>
      </c>
      <c r="K341" s="2">
        <f>TREND(Calibration!$A$2:$A$4,Calibration!$C$2:$C$4,E341)</f>
        <v>482.17945627852851</v>
      </c>
      <c r="L341" s="2">
        <f>TREND(Calibration!$A$2:$A$4,Calibration!$D$2:$D$4,G341)</f>
        <v>558.66757978783744</v>
      </c>
    </row>
    <row r="342" spans="1:12" x14ac:dyDescent="0.25">
      <c r="A342">
        <v>1698183</v>
      </c>
      <c r="B342">
        <v>14.838000299999999</v>
      </c>
      <c r="C342">
        <v>0.30151999000000002</v>
      </c>
      <c r="D342">
        <v>37.567001339999997</v>
      </c>
      <c r="E342">
        <v>0.25606000000000001</v>
      </c>
      <c r="F342">
        <v>37.262001040000001</v>
      </c>
      <c r="G342">
        <v>0.76310003000000004</v>
      </c>
      <c r="H342">
        <v>33.662998199999997</v>
      </c>
      <c r="J342" s="2">
        <f>TREND(Calibration!$A$2:$A$4,Calibration!$B$2:$B$4,C342)</f>
        <v>309.727976441289</v>
      </c>
      <c r="K342" s="2">
        <f>TREND(Calibration!$A$2:$A$4,Calibration!$C$2:$C$4,E342)</f>
        <v>482.64777562507356</v>
      </c>
      <c r="L342" s="2">
        <f>TREND(Calibration!$A$2:$A$4,Calibration!$D$2:$D$4,G342)</f>
        <v>553.70680311805484</v>
      </c>
    </row>
    <row r="343" spans="1:12" x14ac:dyDescent="0.25">
      <c r="A343">
        <v>1703294</v>
      </c>
      <c r="B343">
        <v>14.84200001</v>
      </c>
      <c r="C343">
        <v>0.30146000000000001</v>
      </c>
      <c r="D343">
        <v>37.59500122</v>
      </c>
      <c r="E343">
        <v>0.25606000000000001</v>
      </c>
      <c r="F343">
        <v>37.293998719999998</v>
      </c>
      <c r="G343">
        <v>0.75770002999999997</v>
      </c>
      <c r="H343">
        <v>33.554000850000001</v>
      </c>
      <c r="J343" s="2">
        <f>TREND(Calibration!$A$2:$A$4,Calibration!$B$2:$B$4,C343)</f>
        <v>309.46267038545557</v>
      </c>
      <c r="K343" s="2">
        <f>TREND(Calibration!$A$2:$A$4,Calibration!$C$2:$C$4,E343)</f>
        <v>482.64777562507356</v>
      </c>
      <c r="L343" s="2">
        <f>TREND(Calibration!$A$2:$A$4,Calibration!$D$2:$D$4,G343)</f>
        <v>549.87990185750277</v>
      </c>
    </row>
    <row r="344" spans="1:12" x14ac:dyDescent="0.25">
      <c r="A344">
        <v>1708346</v>
      </c>
      <c r="B344">
        <v>14.850999829999999</v>
      </c>
      <c r="C344">
        <v>0.30179</v>
      </c>
      <c r="D344">
        <v>37.554000850000001</v>
      </c>
      <c r="E344">
        <v>0.25595000000000001</v>
      </c>
      <c r="F344">
        <v>37.286998750000002</v>
      </c>
      <c r="G344">
        <v>0.76849997000000003</v>
      </c>
      <c r="H344">
        <v>33.659999849999998</v>
      </c>
      <c r="J344" s="2">
        <f>TREND(Calibration!$A$2:$A$4,Calibration!$B$2:$B$4,C344)</f>
        <v>310.9220969302969</v>
      </c>
      <c r="K344" s="2">
        <f>TREND(Calibration!$A$2:$A$4,Calibration!$C$2:$C$4,E344)</f>
        <v>481.78904703497597</v>
      </c>
      <c r="L344" s="2">
        <f>TREND(Calibration!$A$2:$A$4,Calibration!$D$2:$D$4,G344)</f>
        <v>557.53366185748166</v>
      </c>
    </row>
    <row r="345" spans="1:12" x14ac:dyDescent="0.25">
      <c r="A345">
        <v>1713194</v>
      </c>
      <c r="B345">
        <v>14.83199978</v>
      </c>
      <c r="C345">
        <v>0.29805999999999999</v>
      </c>
      <c r="D345">
        <v>37.5890007</v>
      </c>
      <c r="E345">
        <v>0.25589001</v>
      </c>
      <c r="F345">
        <v>37.319000240000001</v>
      </c>
      <c r="G345">
        <v>0.77060002000000005</v>
      </c>
      <c r="H345">
        <v>33.596000670000002</v>
      </c>
      <c r="J345" s="2">
        <f>TREND(Calibration!$A$2:$A$4,Calibration!$B$2:$B$4,C345)</f>
        <v>294.42615446890795</v>
      </c>
      <c r="K345" s="2">
        <f>TREND(Calibration!$A$2:$A$4,Calibration!$C$2:$C$4,E345)</f>
        <v>481.32072768843091</v>
      </c>
      <c r="L345" s="2">
        <f>TREND(Calibration!$A$2:$A$4,Calibration!$D$2:$D$4,G345)</f>
        <v>559.02193667085623</v>
      </c>
    </row>
    <row r="346" spans="1:12" x14ac:dyDescent="0.25">
      <c r="A346">
        <v>1718365</v>
      </c>
      <c r="B346">
        <v>14.76399994</v>
      </c>
      <c r="C346">
        <v>0.29859998999999998</v>
      </c>
      <c r="D346">
        <v>37.624000549999998</v>
      </c>
      <c r="E346">
        <v>0.25606000000000001</v>
      </c>
      <c r="F346">
        <v>37.252998349999999</v>
      </c>
      <c r="G346">
        <v>0.755</v>
      </c>
      <c r="H346">
        <v>33.634998320000001</v>
      </c>
      <c r="J346" s="2">
        <f>TREND(Calibration!$A$2:$A$4,Calibration!$B$2:$B$4,C346)</f>
        <v>296.81426277178343</v>
      </c>
      <c r="K346" s="2">
        <f>TREND(Calibration!$A$2:$A$4,Calibration!$C$2:$C$4,E346)</f>
        <v>482.64777562507356</v>
      </c>
      <c r="L346" s="2">
        <f>TREND(Calibration!$A$2:$A$4,Calibration!$D$2:$D$4,G346)</f>
        <v>547.96642996666424</v>
      </c>
    </row>
    <row r="347" spans="1:12" x14ac:dyDescent="0.25">
      <c r="A347">
        <v>1723184</v>
      </c>
      <c r="B347">
        <v>14.77000046</v>
      </c>
      <c r="C347">
        <v>0.30179</v>
      </c>
      <c r="D347">
        <v>37.573001859999998</v>
      </c>
      <c r="E347">
        <v>0.25595000000000001</v>
      </c>
      <c r="F347">
        <v>37.29700089</v>
      </c>
      <c r="G347">
        <v>0.76899998999999997</v>
      </c>
      <c r="H347">
        <v>33.682998660000003</v>
      </c>
      <c r="J347" s="2">
        <f>TREND(Calibration!$A$2:$A$4,Calibration!$B$2:$B$4,C347)</f>
        <v>310.9220969302969</v>
      </c>
      <c r="K347" s="2">
        <f>TREND(Calibration!$A$2:$A$4,Calibration!$C$2:$C$4,E347)</f>
        <v>481.78904703497597</v>
      </c>
      <c r="L347" s="2">
        <f>TREND(Calibration!$A$2:$A$4,Calibration!$D$2:$D$4,G347)</f>
        <v>557.88801874050034</v>
      </c>
    </row>
    <row r="348" spans="1:12" x14ac:dyDescent="0.25">
      <c r="A348">
        <v>1728287</v>
      </c>
      <c r="B348">
        <v>14.75399971</v>
      </c>
      <c r="C348">
        <v>0.30157</v>
      </c>
      <c r="D348">
        <v>37.573001859999998</v>
      </c>
      <c r="E348">
        <v>0.25600001</v>
      </c>
      <c r="F348">
        <v>37.316001890000003</v>
      </c>
      <c r="G348">
        <v>0.76249999000000002</v>
      </c>
      <c r="H348">
        <v>33.576999659999998</v>
      </c>
      <c r="J348" s="2">
        <f>TREND(Calibration!$A$2:$A$4,Calibration!$B$2:$B$4,C348)</f>
        <v>309.94914590040253</v>
      </c>
      <c r="K348" s="2">
        <f>TREND(Calibration!$A$2:$A$4,Calibration!$C$2:$C$4,E348)</f>
        <v>482.17945627852851</v>
      </c>
      <c r="L348" s="2">
        <f>TREND(Calibration!$A$2:$A$4,Calibration!$D$2:$D$4,G348)</f>
        <v>553.28156351946564</v>
      </c>
    </row>
    <row r="349" spans="1:12" x14ac:dyDescent="0.25">
      <c r="A349">
        <v>1733193</v>
      </c>
      <c r="B349">
        <v>14.73499966</v>
      </c>
      <c r="C349">
        <v>0.30459999999999998</v>
      </c>
      <c r="D349">
        <v>37.608001710000003</v>
      </c>
      <c r="E349">
        <v>0.25573000000000001</v>
      </c>
      <c r="F349">
        <v>37.249000549999998</v>
      </c>
      <c r="G349">
        <v>0.75010001999999998</v>
      </c>
      <c r="H349">
        <v>33.58000183</v>
      </c>
      <c r="J349" s="2">
        <f>TREND(Calibration!$A$2:$A$4,Calibration!$B$2:$B$4,C349)</f>
        <v>323.34933508485506</v>
      </c>
      <c r="K349" s="2">
        <f>TREND(Calibration!$A$2:$A$4,Calibration!$C$2:$C$4,E349)</f>
        <v>480.071589854781</v>
      </c>
      <c r="L349" s="2">
        <f>TREND(Calibration!$A$2:$A$4,Calibration!$D$2:$D$4,G349)</f>
        <v>544.49388558913097</v>
      </c>
    </row>
    <row r="350" spans="1:12" x14ac:dyDescent="0.25">
      <c r="A350">
        <v>1738378</v>
      </c>
      <c r="B350">
        <v>14.760000229999999</v>
      </c>
      <c r="C350">
        <v>0.30092001000000002</v>
      </c>
      <c r="D350">
        <v>37.563999180000003</v>
      </c>
      <c r="E350">
        <v>0.25573000000000001</v>
      </c>
      <c r="F350">
        <v>37.291000369999999</v>
      </c>
      <c r="G350">
        <v>0.75819999000000005</v>
      </c>
      <c r="H350">
        <v>33.548000340000002</v>
      </c>
      <c r="J350" s="2">
        <f>TREND(Calibration!$A$2:$A$4,Calibration!$B$2:$B$4,C350)</f>
        <v>307.07456208258009</v>
      </c>
      <c r="K350" s="2">
        <f>TREND(Calibration!$A$2:$A$4,Calibration!$C$2:$C$4,E350)</f>
        <v>480.071589854781</v>
      </c>
      <c r="L350" s="2">
        <f>TREND(Calibration!$A$2:$A$4,Calibration!$D$2:$D$4,G350)</f>
        <v>550.23421621939644</v>
      </c>
    </row>
    <row r="351" spans="1:12" x14ac:dyDescent="0.25">
      <c r="A351">
        <v>1743183</v>
      </c>
      <c r="B351">
        <v>14.75399971</v>
      </c>
      <c r="C351">
        <v>0.29989000999999998</v>
      </c>
      <c r="D351">
        <v>37.5890007</v>
      </c>
      <c r="E351">
        <v>0.25567999000000002</v>
      </c>
      <c r="F351">
        <v>37.293998719999998</v>
      </c>
      <c r="G351">
        <v>0.75929999000000004</v>
      </c>
      <c r="H351">
        <v>33.622001650000001</v>
      </c>
      <c r="J351" s="2">
        <f>TREND(Calibration!$A$2:$A$4,Calibration!$B$2:$B$4,C351)</f>
        <v>302.51938226080233</v>
      </c>
      <c r="K351" s="2">
        <f>TREND(Calibration!$A$2:$A$4,Calibration!$C$2:$C$4,E351)</f>
        <v>479.68118061122846</v>
      </c>
      <c r="L351" s="2">
        <f>TREND(Calibration!$A$2:$A$4,Calibration!$D$2:$D$4,G351)</f>
        <v>551.01377017987932</v>
      </c>
    </row>
    <row r="352" spans="1:12" x14ac:dyDescent="0.25">
      <c r="A352">
        <v>1748313</v>
      </c>
      <c r="B352">
        <v>14.751000400000001</v>
      </c>
      <c r="C352">
        <v>0.30184000999999999</v>
      </c>
      <c r="D352">
        <v>37.5890007</v>
      </c>
      <c r="E352">
        <v>0.25600001</v>
      </c>
      <c r="F352">
        <v>37.286998750000002</v>
      </c>
      <c r="G352">
        <v>0.75770002999999997</v>
      </c>
      <c r="H352">
        <v>33.548000340000002</v>
      </c>
      <c r="J352" s="2">
        <f>TREND(Calibration!$A$2:$A$4,Calibration!$B$2:$B$4,C352)</f>
        <v>311.14326638941043</v>
      </c>
      <c r="K352" s="2">
        <f>TREND(Calibration!$A$2:$A$4,Calibration!$C$2:$C$4,E352)</f>
        <v>482.17945627852851</v>
      </c>
      <c r="L352" s="2">
        <f>TREND(Calibration!$A$2:$A$4,Calibration!$D$2:$D$4,G352)</f>
        <v>549.87990185750277</v>
      </c>
    </row>
    <row r="353" spans="1:12" x14ac:dyDescent="0.25">
      <c r="A353">
        <v>1753192</v>
      </c>
      <c r="B353">
        <v>14.71800041</v>
      </c>
      <c r="C353">
        <v>0.30362001</v>
      </c>
      <c r="D353">
        <v>37.576000209999997</v>
      </c>
      <c r="E353">
        <v>0.25595000000000001</v>
      </c>
      <c r="F353">
        <v>37.236999509999997</v>
      </c>
      <c r="G353">
        <v>0.75120001999999997</v>
      </c>
      <c r="H353">
        <v>33.563999180000003</v>
      </c>
      <c r="J353" s="2">
        <f>TREND(Calibration!$A$2:$A$4,Calibration!$B$2:$B$4,C353)</f>
        <v>319.01532472219128</v>
      </c>
      <c r="K353" s="2">
        <f>TREND(Calibration!$A$2:$A$4,Calibration!$C$2:$C$4,E353)</f>
        <v>481.78904703497597</v>
      </c>
      <c r="L353" s="2">
        <f>TREND(Calibration!$A$2:$A$4,Calibration!$D$2:$D$4,G353)</f>
        <v>545.27343954961373</v>
      </c>
    </row>
    <row r="354" spans="1:12" x14ac:dyDescent="0.25">
      <c r="A354">
        <v>1758347</v>
      </c>
      <c r="B354">
        <v>14.74699974</v>
      </c>
      <c r="C354">
        <v>0.30307999000000002</v>
      </c>
      <c r="D354">
        <v>37.54499817</v>
      </c>
      <c r="E354">
        <v>0.25600001</v>
      </c>
      <c r="F354">
        <v>37.29700089</v>
      </c>
      <c r="G354">
        <v>0.75819999000000005</v>
      </c>
      <c r="H354">
        <v>33.567001339999997</v>
      </c>
      <c r="J354" s="2">
        <f>TREND(Calibration!$A$2:$A$4,Calibration!$B$2:$B$4,C354)</f>
        <v>316.62708374417548</v>
      </c>
      <c r="K354" s="2">
        <f>TREND(Calibration!$A$2:$A$4,Calibration!$C$2:$C$4,E354)</f>
        <v>482.17945627852851</v>
      </c>
      <c r="L354" s="2">
        <f>TREND(Calibration!$A$2:$A$4,Calibration!$D$2:$D$4,G354)</f>
        <v>550.23421621939644</v>
      </c>
    </row>
    <row r="355" spans="1:12" x14ac:dyDescent="0.25">
      <c r="A355">
        <v>1763183</v>
      </c>
      <c r="B355">
        <v>14.727000240000001</v>
      </c>
      <c r="C355">
        <v>0.30206000999999999</v>
      </c>
      <c r="D355">
        <v>37.534000399999996</v>
      </c>
      <c r="E355">
        <v>0.25573000000000001</v>
      </c>
      <c r="F355">
        <v>37.268001560000002</v>
      </c>
      <c r="G355">
        <v>0.75880002999999996</v>
      </c>
      <c r="H355">
        <v>33.627998349999999</v>
      </c>
      <c r="J355" s="2">
        <f>TREND(Calibration!$A$2:$A$4,Calibration!$B$2:$B$4,C355)</f>
        <v>312.1162174193048</v>
      </c>
      <c r="K355" s="2">
        <f>TREND(Calibration!$A$2:$A$4,Calibration!$C$2:$C$4,E355)</f>
        <v>480.071589854781</v>
      </c>
      <c r="L355" s="2">
        <f>TREND(Calibration!$A$2:$A$4,Calibration!$D$2:$D$4,G355)</f>
        <v>550.65945581798553</v>
      </c>
    </row>
    <row r="356" spans="1:12" x14ac:dyDescent="0.25">
      <c r="A356">
        <v>1768297</v>
      </c>
      <c r="B356">
        <v>14.739999770000001</v>
      </c>
      <c r="C356">
        <v>0.30340999000000002</v>
      </c>
      <c r="D356">
        <v>37.543998719999998</v>
      </c>
      <c r="E356">
        <v>0.25567999000000002</v>
      </c>
      <c r="F356">
        <v>37.319000240000001</v>
      </c>
      <c r="G356">
        <v>0.75660002000000004</v>
      </c>
      <c r="H356">
        <v>33.625</v>
      </c>
      <c r="J356" s="2">
        <f>TREND(Calibration!$A$2:$A$4,Calibration!$B$2:$B$4,C356)</f>
        <v>318.08651028901681</v>
      </c>
      <c r="K356" s="2">
        <f>TREND(Calibration!$A$2:$A$4,Calibration!$C$2:$C$4,E356)</f>
        <v>479.68118061122846</v>
      </c>
      <c r="L356" s="2">
        <f>TREND(Calibration!$A$2:$A$4,Calibration!$D$2:$D$4,G356)</f>
        <v>549.10034081016579</v>
      </c>
    </row>
    <row r="357" spans="1:12" x14ac:dyDescent="0.25">
      <c r="A357">
        <v>1773184</v>
      </c>
      <c r="B357">
        <v>14.699000359999999</v>
      </c>
      <c r="C357">
        <v>0.30298001000000002</v>
      </c>
      <c r="D357">
        <v>37.521999360000002</v>
      </c>
      <c r="E357">
        <v>0.25562000000000001</v>
      </c>
      <c r="F357">
        <v>37.284000399999996</v>
      </c>
      <c r="G357">
        <v>0.75660002000000004</v>
      </c>
      <c r="H357">
        <v>33.651000979999999</v>
      </c>
      <c r="J357" s="2">
        <f>TREND(Calibration!$A$2:$A$4,Calibration!$B$2:$B$4,C357)</f>
        <v>316.18492172613537</v>
      </c>
      <c r="K357" s="2">
        <f>TREND(Calibration!$A$2:$A$4,Calibration!$C$2:$C$4,E357)</f>
        <v>479.2128612646834</v>
      </c>
      <c r="L357" s="2">
        <f>TREND(Calibration!$A$2:$A$4,Calibration!$D$2:$D$4,G357)</f>
        <v>549.10034081016579</v>
      </c>
    </row>
    <row r="358" spans="1:12" x14ac:dyDescent="0.25">
      <c r="A358">
        <v>1778457</v>
      </c>
      <c r="B358">
        <v>14.73799992</v>
      </c>
      <c r="C358">
        <v>0.30243998999999999</v>
      </c>
      <c r="D358">
        <v>37.548000340000002</v>
      </c>
      <c r="E358">
        <v>0.25562000000000001</v>
      </c>
      <c r="F358">
        <v>37.328998570000003</v>
      </c>
      <c r="G358">
        <v>0.76090002000000001</v>
      </c>
      <c r="H358">
        <v>33.646999360000002</v>
      </c>
      <c r="J358" s="2">
        <f>TREND(Calibration!$A$2:$A$4,Calibration!$B$2:$B$4,C358)</f>
        <v>313.79668074811934</v>
      </c>
      <c r="K358" s="2">
        <f>TREND(Calibration!$A$2:$A$4,Calibration!$C$2:$C$4,E358)</f>
        <v>479.2128612646834</v>
      </c>
      <c r="L358" s="2">
        <f>TREND(Calibration!$A$2:$A$4,Calibration!$D$2:$D$4,G358)</f>
        <v>552.14768811023498</v>
      </c>
    </row>
    <row r="359" spans="1:12" x14ac:dyDescent="0.25">
      <c r="A359">
        <v>1783183</v>
      </c>
      <c r="B359">
        <v>14.67300034</v>
      </c>
      <c r="C359">
        <v>0.30232998999999999</v>
      </c>
      <c r="D359">
        <v>37.521999360000002</v>
      </c>
      <c r="E359">
        <v>0.25573000000000001</v>
      </c>
      <c r="F359">
        <v>37.271999360000002</v>
      </c>
      <c r="G359">
        <v>0.75440001000000001</v>
      </c>
      <c r="H359">
        <v>33.680000309999997</v>
      </c>
      <c r="J359" s="2">
        <f>TREND(Calibration!$A$2:$A$4,Calibration!$B$2:$B$4,C359)</f>
        <v>313.31020523317216</v>
      </c>
      <c r="K359" s="2">
        <f>TREND(Calibration!$A$2:$A$4,Calibration!$C$2:$C$4,E359)</f>
        <v>480.071589854781</v>
      </c>
      <c r="L359" s="2">
        <f>TREND(Calibration!$A$2:$A$4,Calibration!$D$2:$D$4,G359)</f>
        <v>547.54122580234593</v>
      </c>
    </row>
    <row r="360" spans="1:12" x14ac:dyDescent="0.25">
      <c r="A360">
        <v>1788548</v>
      </c>
      <c r="B360">
        <v>14.65999985</v>
      </c>
      <c r="C360">
        <v>0.30114001000000001</v>
      </c>
      <c r="D360">
        <v>37.502998349999999</v>
      </c>
      <c r="E360">
        <v>0.25573000000000001</v>
      </c>
      <c r="F360">
        <v>37.286998750000002</v>
      </c>
      <c r="G360">
        <v>0.75440001000000001</v>
      </c>
      <c r="H360">
        <v>33.55099869</v>
      </c>
      <c r="J360" s="2">
        <f>TREND(Calibration!$A$2:$A$4,Calibration!$B$2:$B$4,C360)</f>
        <v>308.04751311247446</v>
      </c>
      <c r="K360" s="2">
        <f>TREND(Calibration!$A$2:$A$4,Calibration!$C$2:$C$4,E360)</f>
        <v>480.071589854781</v>
      </c>
      <c r="L360" s="2">
        <f>TREND(Calibration!$A$2:$A$4,Calibration!$D$2:$D$4,G360)</f>
        <v>547.54122580234593</v>
      </c>
    </row>
    <row r="361" spans="1:12" x14ac:dyDescent="0.25">
      <c r="A361">
        <v>1793183</v>
      </c>
      <c r="B361">
        <v>14.63399982</v>
      </c>
      <c r="C361">
        <v>0.30114001000000001</v>
      </c>
      <c r="D361">
        <v>37.55099869</v>
      </c>
      <c r="E361">
        <v>0.25529998999999998</v>
      </c>
      <c r="F361">
        <v>37.286998750000002</v>
      </c>
      <c r="G361">
        <v>0.75279998999999997</v>
      </c>
      <c r="H361">
        <v>33.502998349999999</v>
      </c>
      <c r="J361" s="2">
        <f>TREND(Calibration!$A$2:$A$4,Calibration!$B$2:$B$4,C361)</f>
        <v>308.04751311247446</v>
      </c>
      <c r="K361" s="2">
        <f>TREND(Calibration!$A$2:$A$4,Calibration!$C$2:$C$4,E361)</f>
        <v>476.71466366361847</v>
      </c>
      <c r="L361" s="2">
        <f>TREND(Calibration!$A$2:$A$4,Calibration!$D$2:$D$4,G361)</f>
        <v>546.40731495884438</v>
      </c>
    </row>
    <row r="362" spans="1:12" x14ac:dyDescent="0.25">
      <c r="A362">
        <v>1798332</v>
      </c>
      <c r="B362">
        <v>14.708999629999999</v>
      </c>
      <c r="C362">
        <v>0.30026998999999999</v>
      </c>
      <c r="D362">
        <v>37.521999360000002</v>
      </c>
      <c r="E362">
        <v>0.25534999000000003</v>
      </c>
      <c r="F362">
        <v>37.293998719999998</v>
      </c>
      <c r="G362">
        <v>0.76470000000000005</v>
      </c>
      <c r="H362">
        <v>33.519001009999997</v>
      </c>
      <c r="J362" s="2">
        <f>TREND(Calibration!$A$2:$A$4,Calibration!$B$2:$B$4,C362)</f>
        <v>304.1998455896171</v>
      </c>
      <c r="K362" s="2">
        <f>TREND(Calibration!$A$2:$A$4,Calibration!$C$2:$C$4,E362)</f>
        <v>477.10499484093611</v>
      </c>
      <c r="L362" s="2">
        <f>TREND(Calibration!$A$2:$A$4,Calibration!$D$2:$D$4,G362)</f>
        <v>554.84067852728549</v>
      </c>
    </row>
    <row r="363" spans="1:12" x14ac:dyDescent="0.25">
      <c r="A363">
        <v>1803183</v>
      </c>
      <c r="B363">
        <v>14.670000079999999</v>
      </c>
      <c r="C363">
        <v>0.29865000000000003</v>
      </c>
      <c r="D363">
        <v>37.558998109999997</v>
      </c>
      <c r="E363">
        <v>0.25529998999999998</v>
      </c>
      <c r="F363">
        <v>37.244998930000001</v>
      </c>
      <c r="G363">
        <v>0.75070000000000003</v>
      </c>
      <c r="H363">
        <v>33.551998140000002</v>
      </c>
      <c r="J363" s="2">
        <f>TREND(Calibration!$A$2:$A$4,Calibration!$B$2:$B$4,C363)</f>
        <v>297.03543223089719</v>
      </c>
      <c r="K363" s="2">
        <f>TREND(Calibration!$A$2:$A$4,Calibration!$C$2:$C$4,E363)</f>
        <v>476.71466366361847</v>
      </c>
      <c r="L363" s="2">
        <f>TREND(Calibration!$A$2:$A$4,Calibration!$D$2:$D$4,G363)</f>
        <v>544.91908266659505</v>
      </c>
    </row>
    <row r="364" spans="1:12" x14ac:dyDescent="0.25">
      <c r="A364">
        <v>1808235</v>
      </c>
      <c r="B364">
        <v>14.725000380000001</v>
      </c>
      <c r="C364">
        <v>0.29898000000000002</v>
      </c>
      <c r="D364">
        <v>37.562999730000001</v>
      </c>
      <c r="E364">
        <v>0.25497999999999998</v>
      </c>
      <c r="F364">
        <v>37.27999878</v>
      </c>
      <c r="G364">
        <v>0.76090002000000001</v>
      </c>
      <c r="H364">
        <v>33.509998320000001</v>
      </c>
      <c r="J364" s="2">
        <f>TREND(Calibration!$A$2:$A$4,Calibration!$B$2:$B$4,C364)</f>
        <v>298.49485877573875</v>
      </c>
      <c r="K364" s="2">
        <f>TREND(Calibration!$A$2:$A$4,Calibration!$C$2:$C$4,E364)</f>
        <v>474.21662219502491</v>
      </c>
      <c r="L364" s="2">
        <f>TREND(Calibration!$A$2:$A$4,Calibration!$D$2:$D$4,G364)</f>
        <v>552.14768811023498</v>
      </c>
    </row>
    <row r="365" spans="1:12" x14ac:dyDescent="0.25">
      <c r="A365">
        <v>1813183</v>
      </c>
      <c r="B365">
        <v>14.751000400000001</v>
      </c>
      <c r="C365">
        <v>0.29870998999999998</v>
      </c>
      <c r="D365">
        <v>37.558998109999997</v>
      </c>
      <c r="E365">
        <v>0.25534999000000003</v>
      </c>
      <c r="F365">
        <v>37.238998410000001</v>
      </c>
      <c r="G365">
        <v>0.74360000999999998</v>
      </c>
      <c r="H365">
        <v>33.568000789999999</v>
      </c>
      <c r="J365" s="2">
        <f>TREND(Calibration!$A$2:$A$4,Calibration!$B$2:$B$4,C365)</f>
        <v>297.30073828673062</v>
      </c>
      <c r="K365" s="2">
        <f>TREND(Calibration!$A$2:$A$4,Calibration!$C$2:$C$4,E365)</f>
        <v>477.10499484093611</v>
      </c>
      <c r="L365" s="2">
        <f>TREND(Calibration!$A$2:$A$4,Calibration!$D$2:$D$4,G365)</f>
        <v>539.88742328124192</v>
      </c>
    </row>
    <row r="366" spans="1:12" x14ac:dyDescent="0.25">
      <c r="A366">
        <v>1818285</v>
      </c>
      <c r="B366">
        <v>14.83199978</v>
      </c>
      <c r="C366">
        <v>0.30087000000000003</v>
      </c>
      <c r="D366">
        <v>37.515998840000002</v>
      </c>
      <c r="E366">
        <v>0.25497999999999998</v>
      </c>
      <c r="F366">
        <v>37.312999730000001</v>
      </c>
      <c r="G366">
        <v>0.75550002000000005</v>
      </c>
      <c r="H366">
        <v>33.554000850000001</v>
      </c>
      <c r="J366" s="2">
        <f>TREND(Calibration!$A$2:$A$4,Calibration!$B$2:$B$4,C366)</f>
        <v>306.85339262346656</v>
      </c>
      <c r="K366" s="2">
        <f>TREND(Calibration!$A$2:$A$4,Calibration!$C$2:$C$4,E366)</f>
        <v>474.21662219502491</v>
      </c>
      <c r="L366" s="2">
        <f>TREND(Calibration!$A$2:$A$4,Calibration!$D$2:$D$4,G366)</f>
        <v>548.32078684968303</v>
      </c>
    </row>
    <row r="367" spans="1:12" x14ac:dyDescent="0.25">
      <c r="A367">
        <v>1823200</v>
      </c>
      <c r="B367">
        <v>14.75899982</v>
      </c>
      <c r="C367">
        <v>0.30011000999999998</v>
      </c>
      <c r="D367">
        <v>37.537998199999997</v>
      </c>
      <c r="E367">
        <v>0.25529998999999998</v>
      </c>
      <c r="F367">
        <v>37.249000549999998</v>
      </c>
      <c r="G367">
        <v>0.74150002000000004</v>
      </c>
      <c r="H367">
        <v>33.5320015</v>
      </c>
      <c r="J367" s="2">
        <f>TREND(Calibration!$A$2:$A$4,Calibration!$B$2:$B$4,C367)</f>
        <v>303.49233329069671</v>
      </c>
      <c r="K367" s="2">
        <f>TREND(Calibration!$A$2:$A$4,Calibration!$C$2:$C$4,E367)</f>
        <v>476.71466366361847</v>
      </c>
      <c r="L367" s="2">
        <f>TREND(Calibration!$A$2:$A$4,Calibration!$D$2:$D$4,G367)</f>
        <v>538.39919098899259</v>
      </c>
    </row>
    <row r="368" spans="1:12" x14ac:dyDescent="0.25">
      <c r="A368">
        <v>1828329</v>
      </c>
      <c r="B368">
        <v>14.72399998</v>
      </c>
      <c r="C368">
        <v>0.30146000000000001</v>
      </c>
      <c r="D368">
        <v>37.523998259999999</v>
      </c>
      <c r="E368">
        <v>0.25497999999999998</v>
      </c>
      <c r="F368">
        <v>37.263999939999998</v>
      </c>
      <c r="G368">
        <v>0.74800003000000004</v>
      </c>
      <c r="H368">
        <v>33.594001769999998</v>
      </c>
      <c r="J368" s="2">
        <f>TREND(Calibration!$A$2:$A$4,Calibration!$B$2:$B$4,C368)</f>
        <v>309.46267038545557</v>
      </c>
      <c r="K368" s="2">
        <f>TREND(Calibration!$A$2:$A$4,Calibration!$C$2:$C$4,E368)</f>
        <v>474.21662219502491</v>
      </c>
      <c r="L368" s="2">
        <f>TREND(Calibration!$A$2:$A$4,Calibration!$D$2:$D$4,G368)</f>
        <v>543.00565329688163</v>
      </c>
    </row>
    <row r="369" spans="1:12" x14ac:dyDescent="0.25">
      <c r="A369">
        <v>1833185</v>
      </c>
      <c r="B369">
        <v>14.805999760000001</v>
      </c>
      <c r="C369">
        <v>0.30562001</v>
      </c>
      <c r="D369">
        <v>37.530998230000002</v>
      </c>
      <c r="E369">
        <v>0.25497999999999998</v>
      </c>
      <c r="F369">
        <v>37.312000269999999</v>
      </c>
      <c r="G369">
        <v>0.75340003</v>
      </c>
      <c r="H369">
        <v>33.497001650000001</v>
      </c>
      <c r="J369" s="2">
        <f>TREND(Calibration!$A$2:$A$4,Calibration!$B$2:$B$4,C369)</f>
        <v>327.86033408486605</v>
      </c>
      <c r="K369" s="2">
        <f>TREND(Calibration!$A$2:$A$4,Calibration!$C$2:$C$4,E369)</f>
        <v>474.21662219502491</v>
      </c>
      <c r="L369" s="2">
        <f>TREND(Calibration!$A$2:$A$4,Calibration!$D$2:$D$4,G369)</f>
        <v>546.83255455743358</v>
      </c>
    </row>
    <row r="370" spans="1:12" x14ac:dyDescent="0.25">
      <c r="A370">
        <v>1838300</v>
      </c>
      <c r="B370">
        <v>14.774999619999999</v>
      </c>
      <c r="C370">
        <v>0.30210998999999999</v>
      </c>
      <c r="D370">
        <v>37.519001009999997</v>
      </c>
      <c r="E370">
        <v>0.25497999999999998</v>
      </c>
      <c r="F370">
        <v>37.277999880000003</v>
      </c>
      <c r="G370">
        <v>0.74739999000000001</v>
      </c>
      <c r="H370">
        <v>33.583000179999999</v>
      </c>
      <c r="J370" s="2">
        <f>TREND(Calibration!$A$2:$A$4,Calibration!$B$2:$B$4,C370)</f>
        <v>312.33725420327801</v>
      </c>
      <c r="K370" s="2">
        <f>TREND(Calibration!$A$2:$A$4,Calibration!$C$2:$C$4,E370)</f>
        <v>474.21662219502491</v>
      </c>
      <c r="L370" s="2">
        <f>TREND(Calibration!$A$2:$A$4,Calibration!$D$2:$D$4,G370)</f>
        <v>542.58041369829243</v>
      </c>
    </row>
    <row r="371" spans="1:12" x14ac:dyDescent="0.25">
      <c r="A371">
        <v>1843183</v>
      </c>
      <c r="B371">
        <v>14.78800011</v>
      </c>
      <c r="C371">
        <v>0.30676001000000003</v>
      </c>
      <c r="D371">
        <v>37.477001190000003</v>
      </c>
      <c r="E371">
        <v>0.25497999999999998</v>
      </c>
      <c r="F371">
        <v>37.275001529999997</v>
      </c>
      <c r="G371">
        <v>0.75389998999999996</v>
      </c>
      <c r="H371">
        <v>33.605998990000003</v>
      </c>
      <c r="J371" s="2">
        <f>TREND(Calibration!$A$2:$A$4,Calibration!$B$2:$B$4,C371)</f>
        <v>332.901989421591</v>
      </c>
      <c r="K371" s="2">
        <f>TREND(Calibration!$A$2:$A$4,Calibration!$C$2:$C$4,E371)</f>
        <v>474.21662219502491</v>
      </c>
      <c r="L371" s="2">
        <f>TREND(Calibration!$A$2:$A$4,Calibration!$D$2:$D$4,G371)</f>
        <v>547.18686891932725</v>
      </c>
    </row>
    <row r="372" spans="1:12" x14ac:dyDescent="0.25">
      <c r="A372">
        <v>1848239</v>
      </c>
      <c r="B372">
        <v>14.78800011</v>
      </c>
      <c r="C372">
        <v>0.30303001000000002</v>
      </c>
      <c r="D372">
        <v>37.490001679999999</v>
      </c>
      <c r="E372">
        <v>0.25497999999999998</v>
      </c>
      <c r="F372">
        <v>37.258998869999999</v>
      </c>
      <c r="G372">
        <v>0.74849999</v>
      </c>
      <c r="H372">
        <v>33.57400131</v>
      </c>
      <c r="J372" s="2">
        <f>TREND(Calibration!$A$2:$A$4,Calibration!$B$2:$B$4,C372)</f>
        <v>316.40604696020227</v>
      </c>
      <c r="K372" s="2">
        <f>TREND(Calibration!$A$2:$A$4,Calibration!$C$2:$C$4,E372)</f>
        <v>474.21662219502491</v>
      </c>
      <c r="L372" s="2">
        <f>TREND(Calibration!$A$2:$A$4,Calibration!$D$2:$D$4,G372)</f>
        <v>543.35996765877519</v>
      </c>
    </row>
    <row r="373" spans="1:12" x14ac:dyDescent="0.25">
      <c r="A373">
        <v>1853183</v>
      </c>
      <c r="B373">
        <v>14.87100029</v>
      </c>
      <c r="C373">
        <v>0.30248999999999998</v>
      </c>
      <c r="D373">
        <v>37.477001190000003</v>
      </c>
      <c r="E373">
        <v>0.25497999999999998</v>
      </c>
      <c r="F373">
        <v>37.321998600000001</v>
      </c>
      <c r="G373">
        <v>0.75660002000000004</v>
      </c>
      <c r="H373">
        <v>33.599998470000003</v>
      </c>
      <c r="J373" s="2">
        <f>TREND(Calibration!$A$2:$A$4,Calibration!$B$2:$B$4,C373)</f>
        <v>314.01785020723287</v>
      </c>
      <c r="K373" s="2">
        <f>TREND(Calibration!$A$2:$A$4,Calibration!$C$2:$C$4,E373)</f>
        <v>474.21662219502491</v>
      </c>
      <c r="L373" s="2">
        <f>TREND(Calibration!$A$2:$A$4,Calibration!$D$2:$D$4,G373)</f>
        <v>549.10034081016579</v>
      </c>
    </row>
    <row r="374" spans="1:12" x14ac:dyDescent="0.25">
      <c r="A374">
        <v>1858438</v>
      </c>
      <c r="B374">
        <v>14.87100029</v>
      </c>
      <c r="C374">
        <v>0.30719000000000002</v>
      </c>
      <c r="D374">
        <v>37.495998380000003</v>
      </c>
      <c r="E374">
        <v>0.25534999000000003</v>
      </c>
      <c r="F374">
        <v>37.303001399999999</v>
      </c>
      <c r="G374">
        <v>0.75340003</v>
      </c>
      <c r="H374">
        <v>33.645000459999999</v>
      </c>
      <c r="J374" s="2">
        <f>TREND(Calibration!$A$2:$A$4,Calibration!$B$2:$B$4,C374)</f>
        <v>334.80362220951929</v>
      </c>
      <c r="K374" s="2">
        <f>TREND(Calibration!$A$2:$A$4,Calibration!$C$2:$C$4,E374)</f>
        <v>477.10499484093611</v>
      </c>
      <c r="L374" s="2">
        <f>TREND(Calibration!$A$2:$A$4,Calibration!$D$2:$D$4,G374)</f>
        <v>546.83255455743358</v>
      </c>
    </row>
    <row r="375" spans="1:12" x14ac:dyDescent="0.25">
      <c r="A375">
        <v>1863183</v>
      </c>
      <c r="B375">
        <v>14.82600021</v>
      </c>
      <c r="C375">
        <v>0.29989000999999998</v>
      </c>
      <c r="D375">
        <v>37.546001429999997</v>
      </c>
      <c r="E375">
        <v>0.25562000000000001</v>
      </c>
      <c r="F375">
        <v>37.273998259999999</v>
      </c>
      <c r="G375">
        <v>0.74800003000000004</v>
      </c>
      <c r="H375">
        <v>33.528999329999998</v>
      </c>
      <c r="J375" s="2">
        <f>TREND(Calibration!$A$2:$A$4,Calibration!$B$2:$B$4,C375)</f>
        <v>302.51938226080233</v>
      </c>
      <c r="K375" s="2">
        <f>TREND(Calibration!$A$2:$A$4,Calibration!$C$2:$C$4,E375)</f>
        <v>479.2128612646834</v>
      </c>
      <c r="L375" s="2">
        <f>TREND(Calibration!$A$2:$A$4,Calibration!$D$2:$D$4,G375)</f>
        <v>543.00565329688163</v>
      </c>
    </row>
    <row r="376" spans="1:12" x14ac:dyDescent="0.25">
      <c r="A376">
        <v>1868332</v>
      </c>
      <c r="B376">
        <v>14.80500031</v>
      </c>
      <c r="C376">
        <v>0.30033000999999998</v>
      </c>
      <c r="D376">
        <v>37.520000459999999</v>
      </c>
      <c r="E376">
        <v>0.25562000000000001</v>
      </c>
      <c r="F376">
        <v>37.273998259999999</v>
      </c>
      <c r="G376">
        <v>0.75389998999999996</v>
      </c>
      <c r="H376">
        <v>33.493999479999999</v>
      </c>
      <c r="J376" s="2">
        <f>TREND(Calibration!$A$2:$A$4,Calibration!$B$2:$B$4,C376)</f>
        <v>304.46528432059085</v>
      </c>
      <c r="K376" s="2">
        <f>TREND(Calibration!$A$2:$A$4,Calibration!$C$2:$C$4,E376)</f>
        <v>479.2128612646834</v>
      </c>
      <c r="L376" s="2">
        <f>TREND(Calibration!$A$2:$A$4,Calibration!$D$2:$D$4,G376)</f>
        <v>547.18686891932725</v>
      </c>
    </row>
    <row r="377" spans="1:12" x14ac:dyDescent="0.25">
      <c r="A377">
        <v>1873183</v>
      </c>
      <c r="B377">
        <v>14.76399994</v>
      </c>
      <c r="C377">
        <v>0.30616999</v>
      </c>
      <c r="D377">
        <v>37.493999479999999</v>
      </c>
      <c r="E377">
        <v>0.25573000000000001</v>
      </c>
      <c r="F377">
        <v>37.219001769999998</v>
      </c>
      <c r="G377">
        <v>0.74629997999999997</v>
      </c>
      <c r="H377">
        <v>33.539001460000001</v>
      </c>
      <c r="J377" s="2">
        <f>TREND(Calibration!$A$2:$A$4,Calibration!$B$2:$B$4,C377)</f>
        <v>330.29262320950806</v>
      </c>
      <c r="K377" s="2">
        <f>TREND(Calibration!$A$2:$A$4,Calibration!$C$2:$C$4,E377)</f>
        <v>480.071589854781</v>
      </c>
      <c r="L377" s="2">
        <f>TREND(Calibration!$A$2:$A$4,Calibration!$D$2:$D$4,G377)</f>
        <v>541.80085265095545</v>
      </c>
    </row>
    <row r="378" spans="1:12" x14ac:dyDescent="0.25">
      <c r="A378">
        <v>1878391</v>
      </c>
      <c r="B378">
        <v>14.73200035</v>
      </c>
      <c r="C378">
        <v>0.29734999000000001</v>
      </c>
      <c r="D378">
        <v>37.474998470000003</v>
      </c>
      <c r="E378">
        <v>0.25562000000000001</v>
      </c>
      <c r="F378">
        <v>37.289001460000001</v>
      </c>
      <c r="G378">
        <v>0.74800003000000004</v>
      </c>
      <c r="H378">
        <v>33.504001619999997</v>
      </c>
      <c r="J378" s="2">
        <f>TREND(Calibration!$A$2:$A$4,Calibration!$B$2:$B$4,C378)</f>
        <v>291.28613192011176</v>
      </c>
      <c r="K378" s="2">
        <f>TREND(Calibration!$A$2:$A$4,Calibration!$C$2:$C$4,E378)</f>
        <v>479.2128612646834</v>
      </c>
      <c r="L378" s="2">
        <f>TREND(Calibration!$A$2:$A$4,Calibration!$D$2:$D$4,G378)</f>
        <v>543.00565329688163</v>
      </c>
    </row>
    <row r="379" spans="1:12" x14ac:dyDescent="0.25">
      <c r="A379">
        <v>1883183</v>
      </c>
      <c r="B379">
        <v>14.72900009</v>
      </c>
      <c r="C379">
        <v>0.30026998999999999</v>
      </c>
      <c r="D379">
        <v>37.490001679999999</v>
      </c>
      <c r="E379">
        <v>0.25567999000000002</v>
      </c>
      <c r="F379">
        <v>37.272998809999997</v>
      </c>
      <c r="G379">
        <v>0.75070000000000003</v>
      </c>
      <c r="H379">
        <v>33.587001800000003</v>
      </c>
      <c r="J379" s="2">
        <f>TREND(Calibration!$A$2:$A$4,Calibration!$B$2:$B$4,C379)</f>
        <v>304.1998455896171</v>
      </c>
      <c r="K379" s="2">
        <f>TREND(Calibration!$A$2:$A$4,Calibration!$C$2:$C$4,E379)</f>
        <v>479.68118061122846</v>
      </c>
      <c r="L379" s="2">
        <f>TREND(Calibration!$A$2:$A$4,Calibration!$D$2:$D$4,G379)</f>
        <v>544.91908266659505</v>
      </c>
    </row>
    <row r="380" spans="1:12" x14ac:dyDescent="0.25">
      <c r="A380">
        <v>1888285</v>
      </c>
      <c r="B380">
        <v>14.68999958</v>
      </c>
      <c r="C380">
        <v>0.30388999</v>
      </c>
      <c r="D380">
        <v>37.4679985</v>
      </c>
      <c r="E380">
        <v>0.25562000000000001</v>
      </c>
      <c r="F380">
        <v>37.307998660000003</v>
      </c>
      <c r="G380">
        <v>0.75070000000000003</v>
      </c>
      <c r="H380">
        <v>33.597000119999997</v>
      </c>
      <c r="J380" s="2">
        <f>TREND(Calibration!$A$2:$A$4,Calibration!$B$2:$B$4,C380)</f>
        <v>320.20931253605863</v>
      </c>
      <c r="K380" s="2">
        <f>TREND(Calibration!$A$2:$A$4,Calibration!$C$2:$C$4,E380)</f>
        <v>479.2128612646834</v>
      </c>
      <c r="L380" s="2">
        <f>TREND(Calibration!$A$2:$A$4,Calibration!$D$2:$D$4,G380)</f>
        <v>544.91908266659505</v>
      </c>
    </row>
    <row r="381" spans="1:12" x14ac:dyDescent="0.25">
      <c r="A381">
        <v>1893183</v>
      </c>
      <c r="B381">
        <v>14.739999770000001</v>
      </c>
      <c r="C381">
        <v>0.30005999999999999</v>
      </c>
      <c r="D381">
        <v>37.520000459999999</v>
      </c>
      <c r="E381">
        <v>0.25567999000000002</v>
      </c>
      <c r="F381">
        <v>37.308998109999997</v>
      </c>
      <c r="G381">
        <v>0.75550002000000005</v>
      </c>
      <c r="H381">
        <v>33.522998809999997</v>
      </c>
      <c r="J381" s="2">
        <f>TREND(Calibration!$A$2:$A$4,Calibration!$B$2:$B$4,C381)</f>
        <v>303.27116383158295</v>
      </c>
      <c r="K381" s="2">
        <f>TREND(Calibration!$A$2:$A$4,Calibration!$C$2:$C$4,E381)</f>
        <v>479.68118061122846</v>
      </c>
      <c r="L381" s="2">
        <f>TREND(Calibration!$A$2:$A$4,Calibration!$D$2:$D$4,G381)</f>
        <v>548.32078684968303</v>
      </c>
    </row>
    <row r="382" spans="1:12" x14ac:dyDescent="0.25">
      <c r="A382">
        <v>1898409</v>
      </c>
      <c r="B382">
        <v>14.708000180000001</v>
      </c>
      <c r="C382">
        <v>0.30179</v>
      </c>
      <c r="D382">
        <v>37.477001190000003</v>
      </c>
      <c r="E382">
        <v>0.25551998999999997</v>
      </c>
      <c r="F382">
        <v>37.256999970000003</v>
      </c>
      <c r="G382">
        <v>0.74849999</v>
      </c>
      <c r="H382">
        <v>33.597000119999997</v>
      </c>
      <c r="J382" s="2">
        <f>TREND(Calibration!$A$2:$A$4,Calibration!$B$2:$B$4,C382)</f>
        <v>310.9220969302969</v>
      </c>
      <c r="K382" s="2">
        <f>TREND(Calibration!$A$2:$A$4,Calibration!$C$2:$C$4,E382)</f>
        <v>478.43212084381366</v>
      </c>
      <c r="L382" s="2">
        <f>TREND(Calibration!$A$2:$A$4,Calibration!$D$2:$D$4,G382)</f>
        <v>543.35996765877519</v>
      </c>
    </row>
    <row r="383" spans="1:12" x14ac:dyDescent="0.25">
      <c r="A383">
        <v>1903241</v>
      </c>
      <c r="B383">
        <v>14.69999981</v>
      </c>
      <c r="C383">
        <v>0.29994999999999999</v>
      </c>
      <c r="D383">
        <v>37.47000122</v>
      </c>
      <c r="E383">
        <v>0.25562000000000001</v>
      </c>
      <c r="F383">
        <v>37.261001589999999</v>
      </c>
      <c r="G383">
        <v>0.74900001000000005</v>
      </c>
      <c r="H383">
        <v>33.523998259999999</v>
      </c>
      <c r="J383" s="2">
        <f>TREND(Calibration!$A$2:$A$4,Calibration!$B$2:$B$4,C383)</f>
        <v>302.78468831663577</v>
      </c>
      <c r="K383" s="2">
        <f>TREND(Calibration!$A$2:$A$4,Calibration!$C$2:$C$4,E383)</f>
        <v>479.2128612646834</v>
      </c>
      <c r="L383" s="2">
        <f>TREND(Calibration!$A$2:$A$4,Calibration!$D$2:$D$4,G383)</f>
        <v>543.71432454179399</v>
      </c>
    </row>
    <row r="384" spans="1:12" x14ac:dyDescent="0.25">
      <c r="A384">
        <v>1908252</v>
      </c>
      <c r="B384">
        <v>14.704999920000001</v>
      </c>
      <c r="C384">
        <v>0.30188999</v>
      </c>
      <c r="D384">
        <v>37.508998869999999</v>
      </c>
      <c r="E384">
        <v>0.25567999000000002</v>
      </c>
      <c r="F384">
        <v>37.283000950000002</v>
      </c>
      <c r="G384">
        <v>0.75230001999999996</v>
      </c>
      <c r="H384">
        <v>33.516998289999997</v>
      </c>
      <c r="J384" s="2">
        <f>TREND(Calibration!$A$2:$A$4,Calibration!$B$2:$B$4,C384)</f>
        <v>311.36430317338386</v>
      </c>
      <c r="K384" s="2">
        <f>TREND(Calibration!$A$2:$A$4,Calibration!$C$2:$C$4,E384)</f>
        <v>479.68118061122846</v>
      </c>
      <c r="L384" s="2">
        <f>TREND(Calibration!$A$2:$A$4,Calibration!$D$2:$D$4,G384)</f>
        <v>546.0529935100966</v>
      </c>
    </row>
    <row r="385" spans="1:12" x14ac:dyDescent="0.25">
      <c r="A385">
        <v>1913185</v>
      </c>
      <c r="B385">
        <v>14.65600014</v>
      </c>
      <c r="C385">
        <v>0.30151999000000002</v>
      </c>
      <c r="D385">
        <v>37.473999020000001</v>
      </c>
      <c r="E385">
        <v>0.25573000000000001</v>
      </c>
      <c r="F385">
        <v>37.256999970000003</v>
      </c>
      <c r="G385">
        <v>0.74260002000000003</v>
      </c>
      <c r="H385">
        <v>33.500999450000002</v>
      </c>
      <c r="J385" s="2">
        <f>TREND(Calibration!$A$2:$A$4,Calibration!$B$2:$B$4,C385)</f>
        <v>309.727976441289</v>
      </c>
      <c r="K385" s="2">
        <f>TREND(Calibration!$A$2:$A$4,Calibration!$C$2:$C$4,E385)</f>
        <v>480.071589854781</v>
      </c>
      <c r="L385" s="2">
        <f>TREND(Calibration!$A$2:$A$4,Calibration!$D$2:$D$4,G385)</f>
        <v>539.17874494947546</v>
      </c>
    </row>
    <row r="386" spans="1:12" x14ac:dyDescent="0.25">
      <c r="A386">
        <v>1918250</v>
      </c>
      <c r="B386">
        <v>14.70100021</v>
      </c>
      <c r="C386">
        <v>0.30157</v>
      </c>
      <c r="D386">
        <v>37.4640007</v>
      </c>
      <c r="E386">
        <v>0.25567999000000002</v>
      </c>
      <c r="F386">
        <v>37.2859993</v>
      </c>
      <c r="G386">
        <v>0.76090002000000001</v>
      </c>
      <c r="H386">
        <v>33.57799911</v>
      </c>
      <c r="J386" s="2">
        <f>TREND(Calibration!$A$2:$A$4,Calibration!$B$2:$B$4,C386)</f>
        <v>309.94914590040253</v>
      </c>
      <c r="K386" s="2">
        <f>TREND(Calibration!$A$2:$A$4,Calibration!$C$2:$C$4,E386)</f>
        <v>479.68118061122846</v>
      </c>
      <c r="L386" s="2">
        <f>TREND(Calibration!$A$2:$A$4,Calibration!$D$2:$D$4,G386)</f>
        <v>552.14768811023498</v>
      </c>
    </row>
    <row r="387" spans="1:12" x14ac:dyDescent="0.25">
      <c r="A387">
        <v>1923268</v>
      </c>
      <c r="B387">
        <v>14.704999920000001</v>
      </c>
      <c r="C387">
        <v>0.30318999000000002</v>
      </c>
      <c r="D387">
        <v>37.494998930000001</v>
      </c>
      <c r="E387">
        <v>0.25567999000000002</v>
      </c>
      <c r="F387">
        <v>37.30099869</v>
      </c>
      <c r="G387">
        <v>0.76039999999999996</v>
      </c>
      <c r="H387">
        <v>33.575000760000002</v>
      </c>
      <c r="J387" s="2">
        <f>TREND(Calibration!$A$2:$A$4,Calibration!$B$2:$B$4,C387)</f>
        <v>317.11355925912267</v>
      </c>
      <c r="K387" s="2">
        <f>TREND(Calibration!$A$2:$A$4,Calibration!$C$2:$C$4,E387)</f>
        <v>479.68118061122846</v>
      </c>
      <c r="L387" s="2">
        <f>TREND(Calibration!$A$2:$A$4,Calibration!$D$2:$D$4,G387)</f>
        <v>551.79333122721619</v>
      </c>
    </row>
    <row r="388" spans="1:12" x14ac:dyDescent="0.25">
      <c r="A388">
        <v>1928302</v>
      </c>
      <c r="B388">
        <v>14.68900013</v>
      </c>
      <c r="C388">
        <v>0.30783999000000001</v>
      </c>
      <c r="D388">
        <v>37.444000240000001</v>
      </c>
      <c r="E388">
        <v>0.25567999000000002</v>
      </c>
      <c r="F388">
        <v>37.259998320000001</v>
      </c>
      <c r="G388">
        <v>0.75929999000000004</v>
      </c>
      <c r="H388">
        <v>33.597999569999999</v>
      </c>
      <c r="J388" s="2">
        <f>TREND(Calibration!$A$2:$A$4,Calibration!$B$2:$B$4,C388)</f>
        <v>337.67820602734173</v>
      </c>
      <c r="K388" s="2">
        <f>TREND(Calibration!$A$2:$A$4,Calibration!$C$2:$C$4,E388)</f>
        <v>479.68118061122846</v>
      </c>
      <c r="L388" s="2">
        <f>TREND(Calibration!$A$2:$A$4,Calibration!$D$2:$D$4,G388)</f>
        <v>551.01377017987932</v>
      </c>
    </row>
    <row r="389" spans="1:12" x14ac:dyDescent="0.25">
      <c r="A389">
        <v>1933192</v>
      </c>
      <c r="B389">
        <v>14.704999920000001</v>
      </c>
      <c r="C389">
        <v>0.30530000000000002</v>
      </c>
      <c r="D389">
        <v>37.444000240000001</v>
      </c>
      <c r="E389">
        <v>0.25534999000000003</v>
      </c>
      <c r="F389">
        <v>37.287998199999997</v>
      </c>
      <c r="G389">
        <v>0.76470000000000005</v>
      </c>
      <c r="H389">
        <v>33.597999569999999</v>
      </c>
      <c r="J389" s="2">
        <f>TREND(Calibration!$A$2:$A$4,Calibration!$B$2:$B$4,C389)</f>
        <v>326.44508836179148</v>
      </c>
      <c r="K389" s="2">
        <f>TREND(Calibration!$A$2:$A$4,Calibration!$C$2:$C$4,E389)</f>
        <v>477.10499484093611</v>
      </c>
      <c r="L389" s="2">
        <f>TREND(Calibration!$A$2:$A$4,Calibration!$D$2:$D$4,G389)</f>
        <v>554.84067852728549</v>
      </c>
    </row>
    <row r="390" spans="1:12" x14ac:dyDescent="0.25">
      <c r="A390">
        <v>1938285</v>
      </c>
      <c r="B390">
        <v>14.661000250000001</v>
      </c>
      <c r="C390">
        <v>0.30000000999999998</v>
      </c>
      <c r="D390">
        <v>37.478000639999998</v>
      </c>
      <c r="E390">
        <v>0.25556999000000002</v>
      </c>
      <c r="F390">
        <v>37.265998840000002</v>
      </c>
      <c r="G390">
        <v>0.75709998999999994</v>
      </c>
      <c r="H390">
        <v>33.536998750000002</v>
      </c>
      <c r="J390" s="2">
        <f>TREND(Calibration!$A$2:$A$4,Calibration!$B$2:$B$4,C390)</f>
        <v>303.00585777574952</v>
      </c>
      <c r="K390" s="2">
        <f>TREND(Calibration!$A$2:$A$4,Calibration!$C$2:$C$4,E390)</f>
        <v>478.82245202113108</v>
      </c>
      <c r="L390" s="2">
        <f>TREND(Calibration!$A$2:$A$4,Calibration!$D$2:$D$4,G390)</f>
        <v>549.45466225891357</v>
      </c>
    </row>
    <row r="391" spans="1:12" x14ac:dyDescent="0.25">
      <c r="A391">
        <v>1943184</v>
      </c>
      <c r="B391">
        <v>14.64299965</v>
      </c>
      <c r="C391">
        <v>0.30184000999999999</v>
      </c>
      <c r="D391">
        <v>37.441001890000003</v>
      </c>
      <c r="E391">
        <v>0.25508001000000002</v>
      </c>
      <c r="F391">
        <v>37.234001159999998</v>
      </c>
      <c r="G391">
        <v>0.75120001999999997</v>
      </c>
      <c r="H391">
        <v>33.553001399999999</v>
      </c>
      <c r="J391" s="2">
        <f>TREND(Calibration!$A$2:$A$4,Calibration!$B$2:$B$4,C391)</f>
        <v>311.14326638941043</v>
      </c>
      <c r="K391" s="2">
        <f>TREND(Calibration!$A$2:$A$4,Calibration!$C$2:$C$4,E391)</f>
        <v>474.99736261589487</v>
      </c>
      <c r="L391" s="2">
        <f>TREND(Calibration!$A$2:$A$4,Calibration!$D$2:$D$4,G391)</f>
        <v>545.27343954961373</v>
      </c>
    </row>
    <row r="392" spans="1:12" x14ac:dyDescent="0.25">
      <c r="A392">
        <v>1948332</v>
      </c>
      <c r="B392">
        <v>14.61699963</v>
      </c>
      <c r="C392">
        <v>0.30016999999999999</v>
      </c>
      <c r="D392">
        <v>37.45299911</v>
      </c>
      <c r="E392">
        <v>0.25508001000000002</v>
      </c>
      <c r="F392">
        <v>37.263000490000003</v>
      </c>
      <c r="G392">
        <v>0.76090002000000001</v>
      </c>
      <c r="H392">
        <v>33.558998109999997</v>
      </c>
      <c r="J392" s="2">
        <f>TREND(Calibration!$A$2:$A$4,Calibration!$B$2:$B$4,C392)</f>
        <v>303.75763934653014</v>
      </c>
      <c r="K392" s="2">
        <f>TREND(Calibration!$A$2:$A$4,Calibration!$C$2:$C$4,E392)</f>
        <v>474.99736261589487</v>
      </c>
      <c r="L392" s="2">
        <f>TREND(Calibration!$A$2:$A$4,Calibration!$D$2:$D$4,G392)</f>
        <v>552.14768811023498</v>
      </c>
    </row>
    <row r="393" spans="1:12" x14ac:dyDescent="0.25">
      <c r="A393">
        <v>1953193</v>
      </c>
      <c r="B393">
        <v>14.62699986</v>
      </c>
      <c r="C393">
        <v>0.30491998999999997</v>
      </c>
      <c r="D393">
        <v>37.446998600000001</v>
      </c>
      <c r="E393">
        <v>0.25503000999999997</v>
      </c>
      <c r="F393">
        <v>37.319999690000003</v>
      </c>
      <c r="G393">
        <v>0.76789998999999998</v>
      </c>
      <c r="H393">
        <v>33.516998289999997</v>
      </c>
      <c r="J393" s="2">
        <f>TREND(Calibration!$A$2:$A$4,Calibration!$B$2:$B$4,C393)</f>
        <v>324.76449235783616</v>
      </c>
      <c r="K393" s="2">
        <f>TREND(Calibration!$A$2:$A$4,Calibration!$C$2:$C$4,E393)</f>
        <v>474.60703143857745</v>
      </c>
      <c r="L393" s="2">
        <f>TREND(Calibration!$A$2:$A$4,Calibration!$D$2:$D$4,G393)</f>
        <v>557.10846478001758</v>
      </c>
    </row>
    <row r="394" spans="1:12" x14ac:dyDescent="0.25">
      <c r="A394">
        <v>1958298</v>
      </c>
      <c r="B394">
        <v>14.666000370000001</v>
      </c>
      <c r="C394">
        <v>0.29903001000000001</v>
      </c>
      <c r="D394">
        <v>37.45299911</v>
      </c>
      <c r="E394">
        <v>0.25464999999999999</v>
      </c>
      <c r="F394">
        <v>37.2820015</v>
      </c>
      <c r="G394">
        <v>0.77389996999999999</v>
      </c>
      <c r="H394">
        <v>33.569000240000001</v>
      </c>
      <c r="J394" s="2">
        <f>TREND(Calibration!$A$2:$A$4,Calibration!$B$2:$B$4,C394)</f>
        <v>298.71602823485227</v>
      </c>
      <c r="K394" s="2">
        <f>TREND(Calibration!$A$2:$A$4,Calibration!$C$2:$C$4,E394)</f>
        <v>471.64043642473234</v>
      </c>
      <c r="L394" s="2">
        <f>TREND(Calibration!$A$2:$A$4,Calibration!$D$2:$D$4,G394)</f>
        <v>561.36056311803372</v>
      </c>
    </row>
    <row r="395" spans="1:12" x14ac:dyDescent="0.25">
      <c r="A395">
        <v>1963183</v>
      </c>
      <c r="B395">
        <v>14.680999760000001</v>
      </c>
      <c r="C395">
        <v>0.30026998999999999</v>
      </c>
      <c r="D395">
        <v>37.4679985</v>
      </c>
      <c r="E395">
        <v>0.25464999999999999</v>
      </c>
      <c r="F395">
        <v>37.319999690000003</v>
      </c>
      <c r="G395">
        <v>0.78140001999999997</v>
      </c>
      <c r="H395">
        <v>33.575000760000002</v>
      </c>
      <c r="J395" s="2">
        <f>TREND(Calibration!$A$2:$A$4,Calibration!$B$2:$B$4,C395)</f>
        <v>304.1998455896171</v>
      </c>
      <c r="K395" s="2">
        <f>TREND(Calibration!$A$2:$A$4,Calibration!$C$2:$C$4,E395)</f>
        <v>471.64043642473234</v>
      </c>
      <c r="L395" s="2">
        <f>TREND(Calibration!$A$2:$A$4,Calibration!$D$2:$D$4,G395)</f>
        <v>566.67573919196013</v>
      </c>
    </row>
    <row r="396" spans="1:12" x14ac:dyDescent="0.25">
      <c r="A396">
        <v>1968438</v>
      </c>
      <c r="B396">
        <v>14.64599991</v>
      </c>
      <c r="C396">
        <v>0.30022000999999998</v>
      </c>
      <c r="D396">
        <v>37.469001769999998</v>
      </c>
      <c r="E396">
        <v>0.25470999</v>
      </c>
      <c r="F396">
        <v>37.234001159999998</v>
      </c>
      <c r="G396">
        <v>0.76580000000000004</v>
      </c>
      <c r="H396">
        <v>33.555999759999999</v>
      </c>
      <c r="J396" s="2">
        <f>TREND(Calibration!$A$2:$A$4,Calibration!$B$2:$B$4,C396)</f>
        <v>303.97880880564367</v>
      </c>
      <c r="K396" s="2">
        <f>TREND(Calibration!$A$2:$A$4,Calibration!$C$2:$C$4,E396)</f>
        <v>472.1087557712774</v>
      </c>
      <c r="L396" s="2">
        <f>TREND(Calibration!$A$2:$A$4,Calibration!$D$2:$D$4,G396)</f>
        <v>555.62023248776825</v>
      </c>
    </row>
    <row r="397" spans="1:12" x14ac:dyDescent="0.25">
      <c r="A397">
        <v>1973230</v>
      </c>
      <c r="B397">
        <v>14.682000159999999</v>
      </c>
      <c r="C397">
        <v>0.30335000000000001</v>
      </c>
      <c r="D397">
        <v>37.424999239999998</v>
      </c>
      <c r="E397">
        <v>0.25453999999999999</v>
      </c>
      <c r="F397">
        <v>37.306999210000001</v>
      </c>
      <c r="G397">
        <v>0.77439999999999998</v>
      </c>
      <c r="H397">
        <v>33.463001249999998</v>
      </c>
      <c r="J397" s="2">
        <f>TREND(Calibration!$A$2:$A$4,Calibration!$B$2:$B$4,C397)</f>
        <v>317.82120423318338</v>
      </c>
      <c r="K397" s="2">
        <f>TREND(Calibration!$A$2:$A$4,Calibration!$C$2:$C$4,E397)</f>
        <v>470.78170783463474</v>
      </c>
      <c r="L397" s="2">
        <f>TREND(Calibration!$A$2:$A$4,Calibration!$D$2:$D$4,G397)</f>
        <v>561.71492708790663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455.64610931458736</v>
      </c>
      <c r="C3" s="3">
        <v>464.06793351854617</v>
      </c>
      <c r="D3" s="3">
        <v>552.57288518769906</v>
      </c>
      <c r="E3" s="3">
        <f>(C3-B3)/(7*35314.6667/1400)</f>
        <v>4.7695900830681238E-2</v>
      </c>
      <c r="G3" s="3">
        <f>AVERAGE('2E'!$J2:$J32) + Calibration!$C$11</f>
        <v>443.88367632987195</v>
      </c>
      <c r="H3" s="3">
        <v>460.71116345985456</v>
      </c>
      <c r="I3" s="3">
        <v>551.01377017987932</v>
      </c>
      <c r="J3" s="3">
        <f>(H3-G3)/(7*35314.6667/1400)</f>
        <v>9.5300274375703584E-2</v>
      </c>
      <c r="L3" s="3">
        <f>AVERAGE('3E'!$J2:$J32) + Calibration!$C$11</f>
        <v>449.30193932572956</v>
      </c>
      <c r="M3" s="3">
        <v>474.60703143857745</v>
      </c>
      <c r="N3" s="3">
        <v>544.13952161925806</v>
      </c>
      <c r="O3" s="3">
        <f>(M3-L3)/(7*35314.6667/1400)</f>
        <v>0.14331208235839238</v>
      </c>
      <c r="Q3" s="3">
        <f>AVERAGE('4E'!$J158:$J188) + Calibration!$C$11</f>
        <v>447.56860994660008</v>
      </c>
      <c r="R3" s="3">
        <v>482.17945627852851</v>
      </c>
      <c r="S3" s="3">
        <v>523.09157885993045</v>
      </c>
      <c r="T3" s="3">
        <f>(R3-Q3)/(7*35314.6667/1400)</f>
        <v>0.19601400531937302</v>
      </c>
    </row>
    <row r="4" spans="1:20" x14ac:dyDescent="0.25">
      <c r="A4" s="3">
        <f>1/12+A3</f>
        <v>2.5833333333333335</v>
      </c>
      <c r="B4" s="3">
        <f>AVERAGE('1E'!$J3:$J33) + Calibration!$C$11</f>
        <v>455.24522923782598</v>
      </c>
      <c r="C4" s="3">
        <v>463.59961417200111</v>
      </c>
      <c r="D4" s="3">
        <v>547.96642996666424</v>
      </c>
      <c r="E4" s="3">
        <f t="shared" ref="E4:E67" si="0">(C4-B4)/(7*35314.6667/1400)</f>
        <v>4.7313967339100663E-2</v>
      </c>
      <c r="G4" s="3">
        <f>AVERAGE('2E'!$J3:$J33) + Calibration!$C$11</f>
        <v>443.69821502952402</v>
      </c>
      <c r="H4" s="3">
        <v>458.13497768956199</v>
      </c>
      <c r="I4" s="3">
        <v>548.32078684968303</v>
      </c>
      <c r="J4" s="3">
        <f t="shared" ref="J4:J67" si="1">(H4-G4)/(7*35314.6667/1400)</f>
        <v>8.1760718755632317E-2</v>
      </c>
      <c r="L4" s="3">
        <f>AVERAGE('3E'!$J3:$J33) + Calibration!$C$11</f>
        <v>450.15790654711606</v>
      </c>
      <c r="M4" s="3">
        <v>474.60703143857745</v>
      </c>
      <c r="N4" s="3">
        <v>552.57288518769906</v>
      </c>
      <c r="O4" s="3">
        <f t="shared" ref="O4:O67" si="2">(M4-L4)/(7*35314.6667/1400)</f>
        <v>0.13846442385628627</v>
      </c>
      <c r="Q4" s="3">
        <f>AVERAGE('4E'!$J159:$J189) + Calibration!$C$11</f>
        <v>447.71412604337462</v>
      </c>
      <c r="R4" s="3">
        <v>482.64777562507356</v>
      </c>
      <c r="S4" s="3">
        <v>514.65821529148934</v>
      </c>
      <c r="T4" s="3">
        <f t="shared" ref="T4:T67" si="3">(R4-Q4)/(7*35314.6667/1400)</f>
        <v>0.19784215934111557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454.03403360090482</v>
      </c>
      <c r="C5" s="3">
        <v>461.10157270340756</v>
      </c>
      <c r="D5" s="3">
        <v>556.39978644825112</v>
      </c>
      <c r="E5" s="3">
        <f t="shared" si="0"/>
        <v>4.0026084134061696E-2</v>
      </c>
      <c r="G5" s="3">
        <f>AVERAGE('2E'!$J4:$J34) + Calibration!$C$11</f>
        <v>442.83511473607092</v>
      </c>
      <c r="H5" s="3">
        <v>458.99370627965959</v>
      </c>
      <c r="I5" s="3">
        <v>554.48631455741247</v>
      </c>
      <c r="J5" s="3">
        <f t="shared" si="1"/>
        <v>9.1512071632201861E-2</v>
      </c>
      <c r="L5" s="3">
        <f>AVERAGE('3E'!$J4:$J34) + Calibration!$C$11</f>
        <v>450.39757634194189</v>
      </c>
      <c r="M5" s="3">
        <v>474.21662219502491</v>
      </c>
      <c r="N5" s="3">
        <v>539.88742328124192</v>
      </c>
      <c r="O5" s="3">
        <f t="shared" si="2"/>
        <v>0.13489605355999593</v>
      </c>
      <c r="Q5" s="3">
        <f>AVERAGE('4E'!$J160:$J190) + Calibration!$C$11</f>
        <v>447.35176312915877</v>
      </c>
      <c r="R5" s="3">
        <v>483.0381848686261</v>
      </c>
      <c r="S5" s="3">
        <v>511.61087507827443</v>
      </c>
      <c r="T5" s="3">
        <f t="shared" si="3"/>
        <v>0.20210538608576098</v>
      </c>
    </row>
    <row r="6" spans="1:20" x14ac:dyDescent="0.25">
      <c r="A6" s="3">
        <f t="shared" si="4"/>
        <v>2.7500000000000004</v>
      </c>
      <c r="B6" s="3">
        <f>AVERAGE('1E'!$J5:$J35) + Calibration!$C$11</f>
        <v>454.08824637522599</v>
      </c>
      <c r="C6" s="3">
        <v>460.71116345985456</v>
      </c>
      <c r="D6" s="3">
        <v>554.48631455741247</v>
      </c>
      <c r="E6" s="3">
        <f t="shared" si="0"/>
        <v>3.7508025438215832E-2</v>
      </c>
      <c r="G6" s="3">
        <f>AVERAGE('2E'!$J5:$J35) + Calibration!$C$11</f>
        <v>442.57974790285527</v>
      </c>
      <c r="H6" s="3">
        <v>458.99370627965959</v>
      </c>
      <c r="I6" s="3">
        <v>552.92724207071774</v>
      </c>
      <c r="J6" s="3">
        <f t="shared" si="1"/>
        <v>9.2958308321252348E-2</v>
      </c>
      <c r="L6" s="3">
        <f>AVERAGE('3E'!$J5:$J35) + Calibration!$C$11</f>
        <v>450.51313210942186</v>
      </c>
      <c r="M6" s="3">
        <v>469.53257000098483</v>
      </c>
      <c r="N6" s="3">
        <v>540.66697724172479</v>
      </c>
      <c r="O6" s="3">
        <f t="shared" si="2"/>
        <v>0.10771410107383497</v>
      </c>
      <c r="Q6" s="3">
        <f>AVERAGE('4E'!$J161:$J191) + Calibration!$C$11</f>
        <v>447.73694902075914</v>
      </c>
      <c r="R6" s="3">
        <v>481.78904703497597</v>
      </c>
      <c r="S6" s="3">
        <v>512.39042903875725</v>
      </c>
      <c r="T6" s="3">
        <f t="shared" si="3"/>
        <v>0.19284960723821198</v>
      </c>
    </row>
    <row r="7" spans="1:20" x14ac:dyDescent="0.25">
      <c r="A7" s="3">
        <f t="shared" si="4"/>
        <v>2.8333333333333339</v>
      </c>
      <c r="B7" s="3">
        <f>AVERAGE('1E'!$J6:$J36) + Calibration!$C$11</f>
        <v>453.22514180192974</v>
      </c>
      <c r="C7" s="3">
        <v>461.10157270340756</v>
      </c>
      <c r="D7" s="3">
        <v>552.92724207071774</v>
      </c>
      <c r="E7" s="3">
        <f t="shared" si="0"/>
        <v>4.4607137133070081E-2</v>
      </c>
      <c r="G7" s="3">
        <f>AVERAGE('2E'!$J6:$J36) + Calibration!$C$11</f>
        <v>441.74660365885336</v>
      </c>
      <c r="H7" s="3">
        <v>458.60329703610728</v>
      </c>
      <c r="I7" s="3">
        <v>557.10846478001758</v>
      </c>
      <c r="J7" s="3">
        <f t="shared" si="1"/>
        <v>9.5465680140506132E-2</v>
      </c>
      <c r="L7" s="3">
        <f>AVERAGE('3E'!$J6:$J36) + Calibration!$C$11</f>
        <v>449.93535469863576</v>
      </c>
      <c r="M7" s="3">
        <v>468.67384141088746</v>
      </c>
      <c r="N7" s="3">
        <v>547.18686891932725</v>
      </c>
      <c r="O7" s="3">
        <f t="shared" si="2"/>
        <v>0.10612297078398703</v>
      </c>
      <c r="Q7" s="3">
        <f>AVERAGE('4E'!$J162:$J192) + Calibration!$C$11</f>
        <v>448.14496216958725</v>
      </c>
      <c r="R7" s="3">
        <v>482.17945627852851</v>
      </c>
      <c r="S7" s="3">
        <v>510.83131403093745</v>
      </c>
      <c r="T7" s="3">
        <f t="shared" si="3"/>
        <v>0.19274990982112969</v>
      </c>
    </row>
    <row r="8" spans="1:20" x14ac:dyDescent="0.25">
      <c r="A8" s="3">
        <f t="shared" si="4"/>
        <v>2.9166666666666674</v>
      </c>
      <c r="B8" s="3">
        <f>AVERAGE('1E'!$J7:$J37) + Calibration!$C$11</f>
        <v>452.7771848761426</v>
      </c>
      <c r="C8" s="3">
        <v>458.60329703610728</v>
      </c>
      <c r="D8" s="3">
        <v>553.70680311805484</v>
      </c>
      <c r="E8" s="3">
        <f t="shared" si="0"/>
        <v>3.2995424872378477E-2</v>
      </c>
      <c r="G8" s="3">
        <f>AVERAGE('2E'!$J7:$J37) + Calibration!$C$11</f>
        <v>441.15170544849281</v>
      </c>
      <c r="H8" s="3">
        <v>458.99370627965959</v>
      </c>
      <c r="I8" s="3">
        <v>553.28156351946564</v>
      </c>
      <c r="J8" s="3">
        <f t="shared" si="1"/>
        <v>0.10104584014758256</v>
      </c>
      <c r="L8" s="3">
        <f>AVERAGE('3E'!$J7:$J37) + Calibration!$C$11</f>
        <v>449.52591350877998</v>
      </c>
      <c r="M8" s="3">
        <v>469.53257000098483</v>
      </c>
      <c r="N8" s="3">
        <v>553.70680311805484</v>
      </c>
      <c r="O8" s="3">
        <f t="shared" si="2"/>
        <v>0.11330508461066603</v>
      </c>
      <c r="Q8" s="3">
        <f>AVERAGE('4E'!$J163:$J193) + Calibration!$C$11</f>
        <v>448.47736332789424</v>
      </c>
      <c r="R8" s="3">
        <v>482.17945627852851</v>
      </c>
      <c r="S8" s="3">
        <v>519.26467759937839</v>
      </c>
      <c r="T8" s="3">
        <f t="shared" si="3"/>
        <v>0.19086739929862775</v>
      </c>
    </row>
    <row r="9" spans="1:20" x14ac:dyDescent="0.25">
      <c r="A9" s="3">
        <f t="shared" si="4"/>
        <v>3.0000000000000009</v>
      </c>
      <c r="B9" s="3">
        <f>AVERAGE('1E'!$J8:$J38) + Calibration!$C$11</f>
        <v>452.17515359371544</v>
      </c>
      <c r="C9" s="3">
        <v>458.60329703610728</v>
      </c>
      <c r="D9" s="3">
        <v>557.88801874050034</v>
      </c>
      <c r="E9" s="3">
        <f t="shared" si="0"/>
        <v>3.640495036806813E-2</v>
      </c>
      <c r="G9" s="3">
        <f>AVERAGE('2E'!$J8:$J38) + Calibration!$C$11</f>
        <v>441.39137524331863</v>
      </c>
      <c r="H9" s="3">
        <v>458.99370627965959</v>
      </c>
      <c r="I9" s="3">
        <v>560.93536604056965</v>
      </c>
      <c r="J9" s="3">
        <f t="shared" si="1"/>
        <v>9.9688501584192804E-2</v>
      </c>
      <c r="L9" s="3">
        <f>AVERAGE('3E'!$J8:$J38) + Calibration!$C$11</f>
        <v>448.53869918798119</v>
      </c>
      <c r="M9" s="3">
        <v>469.53257000098483</v>
      </c>
      <c r="N9" s="3">
        <v>540.66697724172479</v>
      </c>
      <c r="O9" s="3">
        <f t="shared" si="2"/>
        <v>0.11889604390916501</v>
      </c>
      <c r="Q9" s="3">
        <f>AVERAGE('4E'!$J164:$J194) + Calibration!$C$11</f>
        <v>448.70847343624007</v>
      </c>
      <c r="R9" s="3">
        <v>481.78904703497597</v>
      </c>
      <c r="S9" s="3">
        <v>514.65821529148934</v>
      </c>
      <c r="T9" s="3">
        <f t="shared" si="3"/>
        <v>0.18734750566815284</v>
      </c>
    </row>
    <row r="10" spans="1:20" x14ac:dyDescent="0.25">
      <c r="A10" s="3">
        <f t="shared" si="4"/>
        <v>3.0833333333333344</v>
      </c>
      <c r="B10" s="3">
        <f>AVERAGE('1E'!$J9:$J39) + Calibration!$C$11</f>
        <v>451.89696378311515</v>
      </c>
      <c r="C10" s="3">
        <v>458.99370627965959</v>
      </c>
      <c r="D10" s="3">
        <v>554.48631455741247</v>
      </c>
      <c r="E10" s="3">
        <f t="shared" si="0"/>
        <v>4.0191473739971249E-2</v>
      </c>
      <c r="G10" s="3">
        <f>AVERAGE('2E'!$J9:$J39) + Calibration!$C$11</f>
        <v>441.10605236065169</v>
      </c>
      <c r="H10" s="3">
        <v>458.13497768956199</v>
      </c>
      <c r="I10" s="3">
        <v>556.75415041812403</v>
      </c>
      <c r="J10" s="3">
        <f t="shared" si="1"/>
        <v>9.6441093291758595E-2</v>
      </c>
      <c r="L10" s="3">
        <f>AVERAGE('3E'!$J9:$J39) + Calibration!$C$11</f>
        <v>447.96805199603295</v>
      </c>
      <c r="M10" s="3">
        <v>471.25002718118003</v>
      </c>
      <c r="N10" s="3">
        <v>551.79333122721619</v>
      </c>
      <c r="O10" s="3">
        <f t="shared" si="2"/>
        <v>0.13185442401554406</v>
      </c>
      <c r="Q10" s="3">
        <f>AVERAGE('4E'!$J165:$J195) + Calibration!$C$11</f>
        <v>448.20059727847848</v>
      </c>
      <c r="R10" s="3">
        <v>479.2128612646834</v>
      </c>
      <c r="S10" s="3">
        <v>523.09157885993045</v>
      </c>
      <c r="T10" s="3">
        <f t="shared" si="3"/>
        <v>0.17563390446046548</v>
      </c>
    </row>
    <row r="11" spans="1:20" x14ac:dyDescent="0.25">
      <c r="A11" s="3">
        <f t="shared" si="4"/>
        <v>3.1666666666666679</v>
      </c>
      <c r="B11" s="3">
        <f>AVERAGE('1E'!$J10:$J40) + Calibration!$C$11</f>
        <v>451.85844376734076</v>
      </c>
      <c r="C11" s="3">
        <v>461.10157270340756</v>
      </c>
      <c r="D11" s="3">
        <v>551.36813414975222</v>
      </c>
      <c r="E11" s="3">
        <f t="shared" si="0"/>
        <v>5.2347252854388654E-2</v>
      </c>
      <c r="G11" s="3">
        <f>AVERAGE('2E'!$J10:$J40) + Calibration!$C$11</f>
        <v>440.21156655010526</v>
      </c>
      <c r="H11" s="3">
        <v>458.99370627965959</v>
      </c>
      <c r="I11" s="3">
        <v>549.45466225891357</v>
      </c>
      <c r="J11" s="3">
        <f t="shared" si="1"/>
        <v>0.10637019394298476</v>
      </c>
      <c r="L11" s="3">
        <f>AVERAGE('3E'!$J10:$J40) + Calibration!$C$11</f>
        <v>447.56717334588592</v>
      </c>
      <c r="M11" s="3">
        <v>471.64043642473234</v>
      </c>
      <c r="N11" s="3">
        <v>546.83255455743358</v>
      </c>
      <c r="O11" s="3">
        <f t="shared" si="2"/>
        <v>0.13633577959746918</v>
      </c>
      <c r="Q11" s="3">
        <f>AVERAGE('4E'!$J166:$J196) + Calibration!$C$11</f>
        <v>447.0293454185163</v>
      </c>
      <c r="R11" s="3">
        <v>480.071589854781</v>
      </c>
      <c r="S11" s="3">
        <v>518.13075966902261</v>
      </c>
      <c r="T11" s="3">
        <f t="shared" si="3"/>
        <v>0.18713043346528138</v>
      </c>
    </row>
    <row r="12" spans="1:20" x14ac:dyDescent="0.25">
      <c r="A12" s="3">
        <f t="shared" si="4"/>
        <v>3.2500000000000013</v>
      </c>
      <c r="B12" s="3">
        <f>AVERAGE('1E'!$J11:$J41) + Calibration!$C$11</f>
        <v>451.81992375156625</v>
      </c>
      <c r="C12" s="3">
        <v>460.71116345985456</v>
      </c>
      <c r="D12" s="3">
        <v>557.10846478001758</v>
      </c>
      <c r="E12" s="3">
        <f t="shared" si="0"/>
        <v>5.0354374197099865E-2</v>
      </c>
      <c r="G12" s="3">
        <f>AVERAGE('2E'!$J11:$J41) + Calibration!$C$11</f>
        <v>440.43554358638437</v>
      </c>
      <c r="H12" s="3">
        <v>458.13497768956199</v>
      </c>
      <c r="I12" s="3">
        <v>555.19503541030417</v>
      </c>
      <c r="J12" s="3">
        <f t="shared" si="1"/>
        <v>0.10023843211397275</v>
      </c>
      <c r="L12" s="3">
        <f>AVERAGE('3E'!$J11:$J41) + Calibration!$C$11</f>
        <v>446.99653043378083</v>
      </c>
      <c r="M12" s="3">
        <v>472.1087557712774</v>
      </c>
      <c r="N12" s="3">
        <v>546.0529935100966</v>
      </c>
      <c r="O12" s="3">
        <f t="shared" si="2"/>
        <v>0.14221980657966435</v>
      </c>
      <c r="Q12" s="3">
        <f>AVERAGE('4E'!$J167:$J197) + Calibration!$C$11</f>
        <v>446.05781957642102</v>
      </c>
      <c r="R12" s="3">
        <v>479.68118061122846</v>
      </c>
      <c r="S12" s="3">
        <v>523.44590030867835</v>
      </c>
      <c r="T12" s="3">
        <f t="shared" si="3"/>
        <v>0.19042151138188387</v>
      </c>
    </row>
    <row r="13" spans="1:20" x14ac:dyDescent="0.25">
      <c r="A13" s="3">
        <f t="shared" si="4"/>
        <v>3.3333333333333348</v>
      </c>
      <c r="B13" s="3">
        <f>AVERAGE('1E'!$J12:$J42) + Calibration!$C$11</f>
        <v>453.62459383766344</v>
      </c>
      <c r="C13" s="3">
        <v>461.4917477482536</v>
      </c>
      <c r="D13" s="3">
        <v>559.02193667085623</v>
      </c>
      <c r="E13" s="3">
        <f t="shared" si="0"/>
        <v>4.4554598107477882E-2</v>
      </c>
      <c r="G13" s="3">
        <f>AVERAGE('2E'!$J12:$J42) + Calibration!$C$11</f>
        <v>441.50692815756986</v>
      </c>
      <c r="H13" s="3">
        <v>458.60329703610728</v>
      </c>
      <c r="I13" s="3">
        <v>557.53366185748166</v>
      </c>
      <c r="J13" s="3">
        <f t="shared" si="1"/>
        <v>9.6823051021673198E-2</v>
      </c>
      <c r="L13" s="3">
        <f>AVERAGE('3E'!$J12:$J42) + Calibration!$C$11</f>
        <v>446.36454167528802</v>
      </c>
      <c r="M13" s="3">
        <v>471.25002718118003</v>
      </c>
      <c r="N13" s="3">
        <v>546.0529935100966</v>
      </c>
      <c r="O13" s="3">
        <f t="shared" si="2"/>
        <v>0.1409356951733145</v>
      </c>
      <c r="Q13" s="3">
        <f>AVERAGE('4E'!$J168:$J198) + Calibration!$C$11</f>
        <v>445.87235827607304</v>
      </c>
      <c r="R13" s="3">
        <v>479.68118061122846</v>
      </c>
      <c r="S13" s="3">
        <v>514.65821529148934</v>
      </c>
      <c r="T13" s="3">
        <f t="shared" si="3"/>
        <v>0.19147184722066432</v>
      </c>
    </row>
    <row r="14" spans="1:20" x14ac:dyDescent="0.25">
      <c r="A14" s="3">
        <f t="shared" si="4"/>
        <v>3.4166666666666683</v>
      </c>
      <c r="B14" s="3">
        <f>AVERAGE('1E'!$J13:$J43) + Calibration!$C$11</f>
        <v>453.08390840162394</v>
      </c>
      <c r="C14" s="3">
        <v>461.4917477482536</v>
      </c>
      <c r="D14" s="3">
        <v>557.53366185748166</v>
      </c>
      <c r="E14" s="3">
        <f t="shared" si="0"/>
        <v>4.7616699418712945E-2</v>
      </c>
      <c r="G14" s="3">
        <f>AVERAGE('2E'!$J13:$J43) + Calibration!$C$11</f>
        <v>441.37567963154311</v>
      </c>
      <c r="H14" s="3">
        <v>458.99370627965959</v>
      </c>
      <c r="I14" s="3">
        <v>561.71492708790663</v>
      </c>
      <c r="J14" s="3">
        <f t="shared" si="1"/>
        <v>9.9777391630409926E-2</v>
      </c>
      <c r="L14" s="3">
        <f>AVERAGE('3E'!$J13:$J43) + Calibration!$C$11</f>
        <v>446.45013996670247</v>
      </c>
      <c r="M14" s="3">
        <v>466.56620918584622</v>
      </c>
      <c r="N14" s="3">
        <v>543.00565329688163</v>
      </c>
      <c r="O14" s="3">
        <f t="shared" si="2"/>
        <v>0.11392472929183133</v>
      </c>
      <c r="Q14" s="3">
        <f>AVERAGE('4E'!$J169:$J199) + Calibration!$C$11</f>
        <v>445.66407399834054</v>
      </c>
      <c r="R14" s="3">
        <v>479.68118061122846</v>
      </c>
      <c r="S14" s="3">
        <v>525.35937219951677</v>
      </c>
      <c r="T14" s="3">
        <f t="shared" si="3"/>
        <v>0.19265143800939744</v>
      </c>
    </row>
    <row r="15" spans="1:20" x14ac:dyDescent="0.25">
      <c r="A15" s="3">
        <f t="shared" si="4"/>
        <v>3.5000000000000018</v>
      </c>
      <c r="B15" s="3">
        <f>AVERAGE('1E'!$J14:$J44) + Calibration!$C$11</f>
        <v>453.29932575142311</v>
      </c>
      <c r="C15" s="3">
        <v>463.59961417200111</v>
      </c>
      <c r="D15" s="3">
        <v>563.27403500887226</v>
      </c>
      <c r="E15" s="3">
        <f t="shared" si="0"/>
        <v>5.8334337447268042E-2</v>
      </c>
      <c r="G15" s="3">
        <f>AVERAGE('2E'!$J14:$J44) + Calibration!$C$11</f>
        <v>442.64108661617087</v>
      </c>
      <c r="H15" s="3">
        <v>459.38411552321259</v>
      </c>
      <c r="I15" s="3">
        <v>553.70680311805484</v>
      </c>
      <c r="J15" s="3">
        <f t="shared" si="1"/>
        <v>9.4821956266922469E-2</v>
      </c>
      <c r="L15" s="3">
        <f>AVERAGE('3E'!$J14:$J44) + Calibration!$C$11</f>
        <v>446.09491155116774</v>
      </c>
      <c r="M15" s="3">
        <v>468.67384141088746</v>
      </c>
      <c r="N15" s="3">
        <v>546.83255455743358</v>
      </c>
      <c r="O15" s="3">
        <f t="shared" si="2"/>
        <v>0.12787281868765149</v>
      </c>
      <c r="Q15" s="3">
        <f>AVERAGE('4E'!$J170:$J200) + Calibration!$C$11</f>
        <v>445.67120707040732</v>
      </c>
      <c r="R15" s="3">
        <v>479.68118061122846</v>
      </c>
      <c r="S15" s="3">
        <v>528.83191657705004</v>
      </c>
      <c r="T15" s="3">
        <f t="shared" si="3"/>
        <v>0.19261104078788394</v>
      </c>
    </row>
    <row r="16" spans="1:20" x14ac:dyDescent="0.25">
      <c r="A16" s="3">
        <f t="shared" si="4"/>
        <v>3.5833333333333353</v>
      </c>
      <c r="B16" s="3">
        <f>AVERAGE('1E'!$J15:$J45) + Calibration!$C$11</f>
        <v>453.93131593653038</v>
      </c>
      <c r="C16" s="3">
        <v>461.10157270340756</v>
      </c>
      <c r="D16" s="3">
        <v>563.62839897874517</v>
      </c>
      <c r="E16" s="3">
        <f t="shared" si="0"/>
        <v>4.0607812203291571E-2</v>
      </c>
      <c r="G16" s="3">
        <f>AVERAGE('2E'!$J15:$J45) + Calibration!$C$11</f>
        <v>442.83368098858546</v>
      </c>
      <c r="H16" s="3">
        <v>456.49566481106604</v>
      </c>
      <c r="I16" s="3">
        <v>548.74598392714699</v>
      </c>
      <c r="J16" s="3">
        <f t="shared" si="1"/>
        <v>7.7372860055794204E-2</v>
      </c>
      <c r="L16" s="3">
        <f>AVERAGE('3E'!$J15:$J45) + Calibration!$C$11</f>
        <v>446.07921879262108</v>
      </c>
      <c r="M16" s="3">
        <v>471.25002718118003</v>
      </c>
      <c r="N16" s="3">
        <v>552.14768811023498</v>
      </c>
      <c r="O16" s="3">
        <f t="shared" si="2"/>
        <v>0.1425515840338312</v>
      </c>
      <c r="Q16" s="3">
        <f>AVERAGE('4E'!$J171:$J201) + Calibration!$C$11</f>
        <v>445.51000106831486</v>
      </c>
      <c r="R16" s="3">
        <v>482.64777562507356</v>
      </c>
      <c r="S16" s="3">
        <v>526.13892615999964</v>
      </c>
      <c r="T16" s="3">
        <f t="shared" si="3"/>
        <v>0.21032493310638378</v>
      </c>
    </row>
    <row r="17" spans="1:20" x14ac:dyDescent="0.25">
      <c r="A17" s="3">
        <f t="shared" si="4"/>
        <v>3.6666666666666687</v>
      </c>
      <c r="B17" s="3">
        <f>AVERAGE('1E'!$J16:$J46) + Calibration!$C$11</f>
        <v>455.15677486435595</v>
      </c>
      <c r="C17" s="3">
        <v>461.10157270340756</v>
      </c>
      <c r="D17" s="3">
        <v>556.75415041812403</v>
      </c>
      <c r="E17" s="3">
        <f t="shared" si="0"/>
        <v>3.3667585706261827E-2</v>
      </c>
      <c r="G17" s="3">
        <f>AVERAGE('2E'!$J16:$J46) + Calibration!$C$11</f>
        <v>443.44997698853172</v>
      </c>
      <c r="H17" s="3">
        <v>458.60329703610728</v>
      </c>
      <c r="I17" s="3">
        <v>559.80149063133899</v>
      </c>
      <c r="J17" s="3">
        <f t="shared" si="1"/>
        <v>8.5818847881554888E-2</v>
      </c>
      <c r="L17" s="3">
        <f>AVERAGE('3E'!$J16:$J46) + Calibration!$C$11</f>
        <v>446.00218018768658</v>
      </c>
      <c r="M17" s="3">
        <v>471.25002718118003</v>
      </c>
      <c r="N17" s="3">
        <v>550.23421621939644</v>
      </c>
      <c r="O17" s="3">
        <f t="shared" si="2"/>
        <v>0.14298788210561506</v>
      </c>
      <c r="Q17" s="3">
        <f>AVERAGE('4E'!$J172:$J202) + Calibration!$C$11</f>
        <v>445.55707934395491</v>
      </c>
      <c r="R17" s="3">
        <v>479.2128612646834</v>
      </c>
      <c r="S17" s="3">
        <v>521.5324638521106</v>
      </c>
      <c r="T17" s="3">
        <f t="shared" si="3"/>
        <v>0.19060512283259626</v>
      </c>
    </row>
    <row r="18" spans="1:20" x14ac:dyDescent="0.25">
      <c r="A18" s="3">
        <f t="shared" si="4"/>
        <v>3.7500000000000022</v>
      </c>
      <c r="B18" s="3">
        <f>AVERAGE('1E'!$J17:$J47) + Calibration!$C$11</f>
        <v>455.72742205630419</v>
      </c>
      <c r="C18" s="3">
        <v>461.4917477482536</v>
      </c>
      <c r="D18" s="3">
        <v>557.88801874050034</v>
      </c>
      <c r="E18" s="3">
        <f t="shared" si="0"/>
        <v>3.2645505284915569E-2</v>
      </c>
      <c r="G18" s="3">
        <f>AVERAGE('2E'!$J17:$J47) + Calibration!$C$11</f>
        <v>443.75812712842634</v>
      </c>
      <c r="H18" s="3">
        <v>458.60329703610728</v>
      </c>
      <c r="I18" s="3">
        <v>556.75415041812403</v>
      </c>
      <c r="J18" s="3">
        <f t="shared" si="1"/>
        <v>8.4073679832753115E-2</v>
      </c>
      <c r="L18" s="3">
        <f>AVERAGE('3E'!$J17:$J47) + Calibration!$C$11</f>
        <v>446.34885034335571</v>
      </c>
      <c r="M18" s="3">
        <v>472.1087557712774</v>
      </c>
      <c r="N18" s="3">
        <v>543.71432454179399</v>
      </c>
      <c r="O18" s="3">
        <f t="shared" si="2"/>
        <v>0.14588785813414851</v>
      </c>
      <c r="Q18" s="3">
        <f>AVERAGE('4E'!$J173:$J203) + Calibration!$C$11</f>
        <v>445.67976961011613</v>
      </c>
      <c r="R18" s="3">
        <v>479.68118061122846</v>
      </c>
      <c r="S18" s="3">
        <v>521.95766092957467</v>
      </c>
      <c r="T18" s="3">
        <f t="shared" si="3"/>
        <v>0.19256254796318001</v>
      </c>
    </row>
    <row r="19" spans="1:20" x14ac:dyDescent="0.25">
      <c r="A19" s="3">
        <f t="shared" si="4"/>
        <v>3.8333333333333357</v>
      </c>
      <c r="B19" s="3">
        <f>AVERAGE('1E'!$J18:$J48) + Calibration!$C$11</f>
        <v>456.93861769322535</v>
      </c>
      <c r="C19" s="3">
        <v>461.4917477482536</v>
      </c>
      <c r="D19" s="3">
        <v>565.18746437858567</v>
      </c>
      <c r="E19" s="3">
        <f t="shared" si="0"/>
        <v>2.5786057072022417E-2</v>
      </c>
      <c r="G19" s="3">
        <f>AVERAGE('2E'!$J18:$J48) + Calibration!$C$11</f>
        <v>444.04345001109328</v>
      </c>
      <c r="H19" s="3">
        <v>456.49566481106604</v>
      </c>
      <c r="I19" s="3">
        <v>555.97458937078693</v>
      </c>
      <c r="J19" s="3">
        <f t="shared" si="1"/>
        <v>7.0521491287203628E-2</v>
      </c>
      <c r="L19" s="3">
        <f>AVERAGE('3E'!$J18:$J48) + Calibration!$C$11</f>
        <v>445.72399465692956</v>
      </c>
      <c r="M19" s="3">
        <v>474.60703143857745</v>
      </c>
      <c r="N19" s="3">
        <v>550.65945581798553</v>
      </c>
      <c r="O19" s="3">
        <f t="shared" si="2"/>
        <v>0.1635753044309371</v>
      </c>
      <c r="Q19" s="3">
        <f>AVERAGE('4E'!$J174:$J204) + Calibration!$C$11</f>
        <v>445.40157979951596</v>
      </c>
      <c r="R19" s="3">
        <v>477.10499484093611</v>
      </c>
      <c r="S19" s="3">
        <v>520.04423155986115</v>
      </c>
      <c r="T19" s="3">
        <f t="shared" si="3"/>
        <v>0.17954814814333306</v>
      </c>
    </row>
    <row r="20" spans="1:20" x14ac:dyDescent="0.25">
      <c r="A20" s="3">
        <f t="shared" si="4"/>
        <v>3.9166666666666692</v>
      </c>
      <c r="B20" s="3">
        <f>AVERAGE('1E'!$J19:$J49) + Calibration!$C$11</f>
        <v>457.33236184469132</v>
      </c>
      <c r="C20" s="3">
        <v>463.59961417200111</v>
      </c>
      <c r="D20" s="3">
        <v>562.84883793140818</v>
      </c>
      <c r="E20" s="3">
        <f t="shared" si="0"/>
        <v>3.5493764562754833E-2</v>
      </c>
      <c r="G20" s="3">
        <f>AVERAGE('2E'!$J19:$J49) + Calibration!$C$11</f>
        <v>444.26600185957346</v>
      </c>
      <c r="H20" s="3">
        <v>456.49566481106604</v>
      </c>
      <c r="I20" s="3">
        <v>554.06111747994839</v>
      </c>
      <c r="J20" s="3">
        <f t="shared" si="1"/>
        <v>6.9261097976000829E-2</v>
      </c>
      <c r="L20" s="3">
        <f>AVERAGE('3E'!$J19:$J49) + Calibration!$C$11</f>
        <v>445.95510619188963</v>
      </c>
      <c r="M20" s="3">
        <v>474.21662219502491</v>
      </c>
      <c r="N20" s="3">
        <v>548.74598392714699</v>
      </c>
      <c r="O20" s="3">
        <f t="shared" si="2"/>
        <v>0.16005540272101892</v>
      </c>
      <c r="Q20" s="3">
        <f>AVERAGE('4E'!$J175:$J205) + Calibration!$C$11</f>
        <v>445.21611992578238</v>
      </c>
      <c r="R20" s="3">
        <v>479.68118061122846</v>
      </c>
      <c r="S20" s="3">
        <v>520.39855300860904</v>
      </c>
      <c r="T20" s="3">
        <f t="shared" si="3"/>
        <v>0.19518836736151937</v>
      </c>
    </row>
    <row r="21" spans="1:20" x14ac:dyDescent="0.25">
      <c r="A21" s="3">
        <f t="shared" si="4"/>
        <v>4.0000000000000027</v>
      </c>
      <c r="B21" s="3">
        <f>AVERAGE('1E'!$J20:$J50) + Calibration!$C$11</f>
        <v>457.40083933653136</v>
      </c>
      <c r="C21" s="3">
        <v>463.59961417200111</v>
      </c>
      <c r="D21" s="3">
        <v>566.67573919196013</v>
      </c>
      <c r="E21" s="3">
        <f t="shared" si="0"/>
        <v>3.5105951236230969E-2</v>
      </c>
      <c r="G21" s="3">
        <f>AVERAGE('2E'!$J20:$J50) + Calibration!$C$11</f>
        <v>443.97211643719771</v>
      </c>
      <c r="H21" s="3">
        <v>456.49566481106604</v>
      </c>
      <c r="I21" s="3">
        <v>553.70680311805484</v>
      </c>
      <c r="J21" s="3">
        <f t="shared" si="1"/>
        <v>7.0925479661221452E-2</v>
      </c>
      <c r="L21" s="3">
        <f>AVERAGE('3E'!$J20:$J50) + Calibration!$C$11</f>
        <v>446.81107626650487</v>
      </c>
      <c r="M21" s="3">
        <v>474.99736261589487</v>
      </c>
      <c r="N21" s="3">
        <v>541.44653828906178</v>
      </c>
      <c r="O21" s="3">
        <f t="shared" si="2"/>
        <v>0.1596293494079048</v>
      </c>
      <c r="Q21" s="3">
        <f>AVERAGE('4E'!$J176:$J206) + Calibration!$C$11</f>
        <v>445.62413307461054</v>
      </c>
      <c r="R21" s="3">
        <v>479.68118061122846</v>
      </c>
      <c r="S21" s="3">
        <v>516.57165174805709</v>
      </c>
      <c r="T21" s="3">
        <f t="shared" si="3"/>
        <v>0.19287763821153611</v>
      </c>
    </row>
    <row r="22" spans="1:20" x14ac:dyDescent="0.25">
      <c r="A22" s="3">
        <f t="shared" si="4"/>
        <v>4.0833333333333357</v>
      </c>
      <c r="B22" s="3">
        <f>AVERAGE('1E'!$J21:$J51) + Calibration!$C$11</f>
        <v>456.82305907251646</v>
      </c>
      <c r="C22" s="3">
        <v>463.2092049284488</v>
      </c>
      <c r="D22" s="3">
        <v>560.93536604056965</v>
      </c>
      <c r="E22" s="3">
        <f t="shared" si="0"/>
        <v>3.6167102525321813E-2</v>
      </c>
      <c r="G22" s="3">
        <f>AVERAGE('2E'!$J21:$J51) + Calibration!$C$11</f>
        <v>444.38012958602587</v>
      </c>
      <c r="H22" s="3">
        <v>456.02711126581471</v>
      </c>
      <c r="I22" s="3">
        <v>549.10034081016579</v>
      </c>
      <c r="J22" s="3">
        <f t="shared" si="1"/>
        <v>6.5961158737419631E-2</v>
      </c>
      <c r="L22" s="3">
        <f>AVERAGE('3E'!$J21:$J51) + Calibration!$C$11</f>
        <v>447.26616769097296</v>
      </c>
      <c r="M22" s="3">
        <v>471.25002718118003</v>
      </c>
      <c r="N22" s="3">
        <v>555.97458937078693</v>
      </c>
      <c r="O22" s="3">
        <f t="shared" si="2"/>
        <v>0.13582945405630609</v>
      </c>
      <c r="Q22" s="3">
        <f>AVERAGE('4E'!$J177:$J207) + Calibration!$C$11</f>
        <v>445.83242020557179</v>
      </c>
      <c r="R22" s="3">
        <v>476.71466366361847</v>
      </c>
      <c r="S22" s="3">
        <v>521.17810696909191</v>
      </c>
      <c r="T22" s="3">
        <f t="shared" si="3"/>
        <v>0.17489755019008388</v>
      </c>
    </row>
    <row r="23" spans="1:20" x14ac:dyDescent="0.25">
      <c r="A23" s="3">
        <f t="shared" si="4"/>
        <v>4.1666666666666687</v>
      </c>
      <c r="B23" s="3">
        <f>AVERAGE('1E'!$J22:$J52) + Calibration!$C$11</f>
        <v>456.79309874322195</v>
      </c>
      <c r="C23" s="3">
        <v>461.4917477482536</v>
      </c>
      <c r="D23" s="3">
        <v>567.88049731676119</v>
      </c>
      <c r="E23" s="3">
        <f t="shared" si="0"/>
        <v>2.6610184629218967E-2</v>
      </c>
      <c r="G23" s="3">
        <f>AVERAGE('2E'!$J22:$J52) + Calibration!$C$11</f>
        <v>443.9478654187854</v>
      </c>
      <c r="H23" s="3">
        <v>456.02711126581471</v>
      </c>
      <c r="I23" s="3">
        <v>553.28156351946564</v>
      </c>
      <c r="J23" s="3">
        <f t="shared" si="1"/>
        <v>6.8409230361102691E-2</v>
      </c>
      <c r="L23" s="3">
        <f>AVERAGE('3E'!$J22:$J52) + Calibration!$C$11</f>
        <v>447.69843185821344</v>
      </c>
      <c r="M23" s="3">
        <v>472.1087557712774</v>
      </c>
      <c r="N23" s="3">
        <v>547.54122580234593</v>
      </c>
      <c r="O23" s="3">
        <f t="shared" si="2"/>
        <v>0.13824467958557263</v>
      </c>
      <c r="Q23" s="3">
        <f>AVERAGE('4E'!$J178:$J208) + Calibration!$C$11</f>
        <v>445.84668492309061</v>
      </c>
      <c r="R23" s="3">
        <v>473.74830284847985</v>
      </c>
      <c r="S23" s="3">
        <v>514.65821529148934</v>
      </c>
      <c r="T23" s="3">
        <f t="shared" si="3"/>
        <v>0.15801716698852061</v>
      </c>
    </row>
    <row r="24" spans="1:20" x14ac:dyDescent="0.25">
      <c r="A24" s="3">
        <f t="shared" si="4"/>
        <v>4.2500000000000018</v>
      </c>
      <c r="B24" s="3">
        <f>AVERAGE('1E'!$J23:$J53) + Calibration!$C$11</f>
        <v>456.56055916723398</v>
      </c>
      <c r="C24" s="3">
        <v>463.59961417200111</v>
      </c>
      <c r="D24" s="3">
        <v>562.49448104838939</v>
      </c>
      <c r="E24" s="3">
        <f t="shared" si="0"/>
        <v>3.9864768168785432E-2</v>
      </c>
      <c r="G24" s="3">
        <f>AVERAGE('2E'!$J23:$J53) + Calibration!$C$11</f>
        <v>444.19467256552122</v>
      </c>
      <c r="H24" s="3">
        <v>456.02711126581471</v>
      </c>
      <c r="I24" s="3">
        <v>543.35996765877519</v>
      </c>
      <c r="J24" s="3">
        <f t="shared" si="1"/>
        <v>6.7011470337866696E-2</v>
      </c>
      <c r="L24" s="3">
        <f>AVERAGE('3E'!$J23:$J53) + Calibration!$C$11</f>
        <v>447.74408209282569</v>
      </c>
      <c r="M24" s="3">
        <v>474.60703143857745</v>
      </c>
      <c r="N24" s="3">
        <v>555.19503541030417</v>
      </c>
      <c r="O24" s="3">
        <f t="shared" si="2"/>
        <v>0.15213480321903622</v>
      </c>
      <c r="Q24" s="3">
        <f>AVERAGE('4E'!$J179:$J209) + Calibration!$C$11</f>
        <v>446.35598912187999</v>
      </c>
      <c r="R24" s="3">
        <v>473.74830284847985</v>
      </c>
      <c r="S24" s="3">
        <v>523.44590030867835</v>
      </c>
      <c r="T24" s="3">
        <f t="shared" si="3"/>
        <v>0.15513278921360946</v>
      </c>
    </row>
    <row r="25" spans="1:20" x14ac:dyDescent="0.25">
      <c r="A25" s="3">
        <f t="shared" si="4"/>
        <v>4.3333333333333348</v>
      </c>
      <c r="B25" s="3">
        <f>AVERAGE('1E'!$J24:$J54) + Calibration!$C$11</f>
        <v>456.47496087581953</v>
      </c>
      <c r="C25" s="3">
        <v>461.96030129350493</v>
      </c>
      <c r="D25" s="3">
        <v>568.58917564852777</v>
      </c>
      <c r="E25" s="3">
        <f t="shared" si="0"/>
        <v>3.1065508641401916E-2</v>
      </c>
      <c r="G25" s="3">
        <f>AVERAGE('2E'!$J24:$J54) + Calibration!$C$11</f>
        <v>443.6939309064407</v>
      </c>
      <c r="H25" s="3">
        <v>456.49566481106604</v>
      </c>
      <c r="I25" s="3">
        <v>551.79333122721619</v>
      </c>
      <c r="J25" s="3">
        <f t="shared" si="1"/>
        <v>7.2500947061892196E-2</v>
      </c>
      <c r="L25" s="3">
        <f>AVERAGE('3E'!$J24:$J54) + Calibration!$C$11</f>
        <v>447.72125483559796</v>
      </c>
      <c r="M25" s="3">
        <v>474.99736261589487</v>
      </c>
      <c r="N25" s="3">
        <v>543.35996765877519</v>
      </c>
      <c r="O25" s="3">
        <f t="shared" si="2"/>
        <v>0.1544746720223012</v>
      </c>
      <c r="Q25" s="3">
        <f>AVERAGE('4E'!$J180:$J210) + Calibration!$C$11</f>
        <v>445.79390589625496</v>
      </c>
      <c r="R25" s="3">
        <v>476.71466366361847</v>
      </c>
      <c r="S25" s="3">
        <v>521.5324638521106</v>
      </c>
      <c r="T25" s="3">
        <f t="shared" si="3"/>
        <v>0.17511567094792096</v>
      </c>
    </row>
    <row r="26" spans="1:20" x14ac:dyDescent="0.25">
      <c r="A26" s="3">
        <f t="shared" si="4"/>
        <v>4.4166666666666679</v>
      </c>
      <c r="B26" s="3">
        <f>AVERAGE('1E'!$J25:$J55) + Calibration!$C$11</f>
        <v>455.83583619203119</v>
      </c>
      <c r="C26" s="3">
        <v>463.59961417200111</v>
      </c>
      <c r="D26" s="3">
        <v>560.93536604056965</v>
      </c>
      <c r="E26" s="3">
        <f t="shared" si="0"/>
        <v>4.3969142033385894E-2</v>
      </c>
      <c r="G26" s="3">
        <f>AVERAGE('2E'!$J25:$J55) + Calibration!$C$11</f>
        <v>443.96356103056092</v>
      </c>
      <c r="H26" s="3">
        <v>456.02711126581471</v>
      </c>
      <c r="I26" s="3">
        <v>543.00565329688163</v>
      </c>
      <c r="J26" s="3">
        <f t="shared" si="1"/>
        <v>6.8320340314885569E-2</v>
      </c>
      <c r="L26" s="3">
        <f>AVERAGE('3E'!$J25:$J55) + Calibration!$C$11</f>
        <v>448.47022882921311</v>
      </c>
      <c r="M26" s="3">
        <v>474.60703143857745</v>
      </c>
      <c r="N26" s="3">
        <v>549.10034081016579</v>
      </c>
      <c r="O26" s="3">
        <f t="shared" si="2"/>
        <v>0.14802236606902103</v>
      </c>
      <c r="Q26" s="3">
        <f>AVERAGE('4E'!$J181:$J211) + Calibration!$C$11</f>
        <v>445.69404288732159</v>
      </c>
      <c r="R26" s="3">
        <v>474.21662219502491</v>
      </c>
      <c r="S26" s="3">
        <v>517.70556259155865</v>
      </c>
      <c r="T26" s="3">
        <f t="shared" si="3"/>
        <v>0.16153390063116932</v>
      </c>
    </row>
    <row r="27" spans="1:20" x14ac:dyDescent="0.25">
      <c r="A27" s="3">
        <f t="shared" si="4"/>
        <v>4.5000000000000009</v>
      </c>
      <c r="B27" s="3">
        <f>AVERAGE('1E'!$J26:$J56) + Calibration!$C$11</f>
        <v>455.57334056659198</v>
      </c>
      <c r="C27" s="3">
        <v>464.45834276209871</v>
      </c>
      <c r="D27" s="3">
        <v>558.66757978783744</v>
      </c>
      <c r="E27" s="3">
        <f t="shared" si="0"/>
        <v>5.0319048858568034E-2</v>
      </c>
      <c r="G27" s="3">
        <f>AVERAGE('2E'!$J26:$J56) + Calibration!$C$11</f>
        <v>443.78666369653632</v>
      </c>
      <c r="H27" s="3">
        <v>456.02711126581471</v>
      </c>
      <c r="I27" s="3">
        <v>548.32078684968303</v>
      </c>
      <c r="J27" s="3">
        <f t="shared" si="1"/>
        <v>6.9322175249516865E-2</v>
      </c>
      <c r="L27" s="3">
        <f>AVERAGE('3E'!$J26:$J56) + Calibration!$C$11</f>
        <v>448.61003989494873</v>
      </c>
      <c r="M27" s="3">
        <v>474.21662219502491</v>
      </c>
      <c r="N27" s="3">
        <v>554.84067852728549</v>
      </c>
      <c r="O27" s="3">
        <f t="shared" si="2"/>
        <v>0.14501953263557876</v>
      </c>
      <c r="Q27" s="3">
        <f>AVERAGE('4E'!$J182:$J212) + Calibration!$C$11</f>
        <v>445.38589274742679</v>
      </c>
      <c r="R27" s="3">
        <v>474.21662219502491</v>
      </c>
      <c r="S27" s="3">
        <v>517.35120570853985</v>
      </c>
      <c r="T27" s="3">
        <f t="shared" si="3"/>
        <v>0.16327906867997208</v>
      </c>
    </row>
    <row r="28" spans="1:20" x14ac:dyDescent="0.25">
      <c r="A28" s="3">
        <f t="shared" si="4"/>
        <v>4.5833333333333339</v>
      </c>
      <c r="B28" s="3">
        <f>AVERAGE('1E'!$J27:$J57) + Calibration!$C$11</f>
        <v>455.71172359129991</v>
      </c>
      <c r="C28" s="3">
        <v>464.06793351854617</v>
      </c>
      <c r="D28" s="3">
        <v>564.4079104181028</v>
      </c>
      <c r="E28" s="3">
        <f t="shared" si="0"/>
        <v>4.732430294887225E-2</v>
      </c>
      <c r="G28" s="3">
        <f>AVERAGE('2E'!$J27:$J57) + Calibration!$C$11</f>
        <v>443.82518371231072</v>
      </c>
      <c r="H28" s="3">
        <v>455.63693622096844</v>
      </c>
      <c r="I28" s="3">
        <v>550.65945581798553</v>
      </c>
      <c r="J28" s="3">
        <f t="shared" si="1"/>
        <v>6.6894316794770814E-2</v>
      </c>
      <c r="L28" s="3">
        <f>AVERAGE('3E'!$J27:$J57) + Calibration!$C$11</f>
        <v>448.69563818636328</v>
      </c>
      <c r="M28" s="3">
        <v>477.10499484093611</v>
      </c>
      <c r="N28" s="3">
        <v>551.79333122721619</v>
      </c>
      <c r="O28" s="3">
        <f t="shared" si="2"/>
        <v>0.16089267893089207</v>
      </c>
      <c r="Q28" s="3">
        <f>AVERAGE('4E'!$J183:$J213) + Calibration!$C$11</f>
        <v>445.85667693044167</v>
      </c>
      <c r="R28" s="3">
        <v>477.10499484093611</v>
      </c>
      <c r="S28" s="3">
        <v>525.00500822964386</v>
      </c>
      <c r="T28" s="3">
        <f t="shared" si="3"/>
        <v>0.17697076501358822</v>
      </c>
    </row>
    <row r="29" spans="1:20" x14ac:dyDescent="0.25">
      <c r="A29" s="3">
        <f t="shared" si="4"/>
        <v>4.666666666666667</v>
      </c>
      <c r="B29" s="3">
        <f>AVERAGE('1E'!$J28:$J58) + Calibration!$C$11</f>
        <v>455.9043151104857</v>
      </c>
      <c r="C29" s="3">
        <v>464.06793351854617</v>
      </c>
      <c r="D29" s="3">
        <v>570.1482835694934</v>
      </c>
      <c r="E29" s="3">
        <f t="shared" si="0"/>
        <v>4.6233586047467759E-2</v>
      </c>
      <c r="G29" s="3">
        <f>AVERAGE('2E'!$J28:$J58) + Calibration!$C$11</f>
        <v>443.57124634673715</v>
      </c>
      <c r="H29" s="3">
        <v>456.49566481106604</v>
      </c>
      <c r="I29" s="3">
        <v>547.96642996666424</v>
      </c>
      <c r="J29" s="3">
        <f t="shared" si="1"/>
        <v>7.3195755033581444E-2</v>
      </c>
      <c r="L29" s="3">
        <f>AVERAGE('3E'!$J28:$J58) + Calibration!$C$11</f>
        <v>449.28197385701503</v>
      </c>
      <c r="M29" s="3">
        <v>476.32448861877288</v>
      </c>
      <c r="N29" s="3">
        <v>551.36813414975222</v>
      </c>
      <c r="O29" s="3">
        <f t="shared" si="2"/>
        <v>0.15315174848730961</v>
      </c>
      <c r="Q29" s="3">
        <f>AVERAGE('4E'!$J184:$J214) + Calibration!$C$11</f>
        <v>445.88092794885398</v>
      </c>
      <c r="R29" s="3">
        <v>474.60703143857745</v>
      </c>
      <c r="S29" s="3">
        <v>528.40671241273185</v>
      </c>
      <c r="T29" s="3">
        <f t="shared" si="3"/>
        <v>0.16268653323987603</v>
      </c>
    </row>
    <row r="30" spans="1:20" x14ac:dyDescent="0.25">
      <c r="A30" s="3">
        <f t="shared" si="4"/>
        <v>4.75</v>
      </c>
      <c r="B30" s="3">
        <f>AVERAGE('1E'!$J29:$J59) + Calibration!$C$11</f>
        <v>456.08121387112476</v>
      </c>
      <c r="C30" s="3">
        <v>463.59961417200111</v>
      </c>
      <c r="D30" s="3">
        <v>562.49448104838939</v>
      </c>
      <c r="E30" s="3">
        <f t="shared" si="0"/>
        <v>4.2579477613341597E-2</v>
      </c>
      <c r="G30" s="3">
        <f>AVERAGE('2E'!$J29:$J59) + Calibration!$C$11</f>
        <v>443.71676244351175</v>
      </c>
      <c r="H30" s="3">
        <v>456.02711126581471</v>
      </c>
      <c r="I30" s="3">
        <v>548.32078684968303</v>
      </c>
      <c r="J30" s="3">
        <f t="shared" si="1"/>
        <v>6.9718051861454799E-2</v>
      </c>
      <c r="L30" s="3">
        <f>AVERAGE('3E'!$J29:$J59) + Calibration!$C$11</f>
        <v>449.87544259973333</v>
      </c>
      <c r="M30" s="3">
        <v>477.10499484093611</v>
      </c>
      <c r="N30" s="3">
        <v>551.36813414975222</v>
      </c>
      <c r="O30" s="3">
        <f t="shared" si="2"/>
        <v>0.15421101081043351</v>
      </c>
      <c r="Q30" s="3">
        <f>AVERAGE('4E'!$J185:$J215) + Calibration!$C$11</f>
        <v>445.96509677262634</v>
      </c>
      <c r="R30" s="3">
        <v>473.74830284847985</v>
      </c>
      <c r="S30" s="3">
        <v>524.57981115217979</v>
      </c>
      <c r="T30" s="3">
        <f t="shared" si="3"/>
        <v>0.1573465569525169</v>
      </c>
    </row>
    <row r="31" spans="1:20" x14ac:dyDescent="0.25">
      <c r="A31" s="3">
        <f t="shared" si="4"/>
        <v>4.833333333333333</v>
      </c>
      <c r="B31" s="3">
        <f>AVERAGE('1E'!$J30:$J60) + Calibration!$C$11</f>
        <v>456.71320262961763</v>
      </c>
      <c r="C31" s="3">
        <v>463.59961417200111</v>
      </c>
      <c r="D31" s="3">
        <v>557.88801874050034</v>
      </c>
      <c r="E31" s="3">
        <f t="shared" si="0"/>
        <v>3.9000291866741497E-2</v>
      </c>
      <c r="G31" s="3">
        <f>AVERAGE('2E'!$J30:$J60) + Calibration!$C$11</f>
        <v>443.83231821099179</v>
      </c>
      <c r="H31" s="3">
        <v>458.60329703610728</v>
      </c>
      <c r="I31" s="3">
        <v>556.75415041812403</v>
      </c>
      <c r="J31" s="3">
        <f t="shared" si="1"/>
        <v>8.3653508331797397E-2</v>
      </c>
      <c r="L31" s="3">
        <f>AVERAGE('3E'!$J30:$J60) + Calibration!$C$11</f>
        <v>449.99956090692228</v>
      </c>
      <c r="M31" s="3">
        <v>477.10499484093611</v>
      </c>
      <c r="N31" s="3">
        <v>544.91908266659505</v>
      </c>
      <c r="O31" s="3">
        <f t="shared" si="2"/>
        <v>0.15350808299722013</v>
      </c>
      <c r="Q31" s="3">
        <f>AVERAGE('4E'!$J186:$J216) + Calibration!$C$11</f>
        <v>446.02786780681299</v>
      </c>
      <c r="R31" s="3">
        <v>474.21662219502491</v>
      </c>
      <c r="S31" s="3">
        <v>526.13892615999964</v>
      </c>
      <c r="T31" s="3">
        <f t="shared" si="3"/>
        <v>0.15964332682325397</v>
      </c>
    </row>
    <row r="32" spans="1:20" x14ac:dyDescent="0.25">
      <c r="A32" s="3">
        <f t="shared" si="4"/>
        <v>4.9166666666666661</v>
      </c>
      <c r="B32" s="3">
        <f>AVERAGE('1E'!$J31:$J61) + Calibration!$C$11</f>
        <v>456.85871587316331</v>
      </c>
      <c r="C32" s="3">
        <v>463.59961417200111</v>
      </c>
      <c r="D32" s="3">
        <v>563.62839897874517</v>
      </c>
      <c r="E32" s="3">
        <f t="shared" si="0"/>
        <v>3.8176196627322578E-2</v>
      </c>
      <c r="G32" s="3">
        <f>AVERAGE('2E'!$J31:$J61) + Calibration!$C$11</f>
        <v>443.89366120415082</v>
      </c>
      <c r="H32" s="3">
        <v>456.02711126581471</v>
      </c>
      <c r="I32" s="3">
        <v>554.84067852728549</v>
      </c>
      <c r="J32" s="3">
        <f t="shared" si="1"/>
        <v>6.8716208847378946E-2</v>
      </c>
      <c r="L32" s="3">
        <f>AVERAGE('3E'!$J31:$J61) + Calibration!$C$11</f>
        <v>450.48460980745608</v>
      </c>
      <c r="M32" s="3">
        <v>477.10499484093611</v>
      </c>
      <c r="N32" s="3">
        <v>549.45466225891357</v>
      </c>
      <c r="O32" s="3">
        <f t="shared" si="2"/>
        <v>0.15076107193434182</v>
      </c>
      <c r="Q32" s="3">
        <f>AVERAGE('4E'!$J187:$J217) + Calibration!$C$11</f>
        <v>446.12773081574642</v>
      </c>
      <c r="R32" s="3">
        <v>474.60703143857745</v>
      </c>
      <c r="S32" s="3">
        <v>525.35937219951677</v>
      </c>
      <c r="T32" s="3">
        <f t="shared" si="3"/>
        <v>0.16128879745497374</v>
      </c>
    </row>
    <row r="33" spans="1:20" x14ac:dyDescent="0.25">
      <c r="A33" s="3">
        <f t="shared" si="4"/>
        <v>4.9999999999999991</v>
      </c>
      <c r="B33" s="3">
        <f>AVERAGE('1E'!$J32:$J62) + Calibration!$C$11</f>
        <v>457.60768844016394</v>
      </c>
      <c r="C33" s="3">
        <v>463.59961417200111</v>
      </c>
      <c r="D33" s="3">
        <v>561.71492708790663</v>
      </c>
      <c r="E33" s="3">
        <f t="shared" si="0"/>
        <v>3.393448836846686E-2</v>
      </c>
      <c r="G33" s="3">
        <f>AVERAGE('2E'!$J32:$J62) + Calibration!$C$11</f>
        <v>444.12477273911099</v>
      </c>
      <c r="H33" s="3">
        <v>456.02711126581471</v>
      </c>
      <c r="I33" s="3">
        <v>551.36813414975222</v>
      </c>
      <c r="J33" s="3">
        <f t="shared" si="1"/>
        <v>6.7407338870360711E-2</v>
      </c>
      <c r="L33" s="3">
        <f>AVERAGE('3E'!$J32:$J62) + Calibration!$C$11</f>
        <v>450.83983822299081</v>
      </c>
      <c r="M33" s="3">
        <v>474.21662219502491</v>
      </c>
      <c r="N33" s="3">
        <v>559.80149063133899</v>
      </c>
      <c r="O33" s="3">
        <f t="shared" si="2"/>
        <v>0.13239136119064152</v>
      </c>
      <c r="Q33" s="3">
        <f>AVERAGE('4E'!$J188:$J218) + Calibration!$C$11</f>
        <v>446.10490355851869</v>
      </c>
      <c r="R33" s="3">
        <v>473.74830284847985</v>
      </c>
      <c r="S33" s="3">
        <v>527.2728015692303</v>
      </c>
      <c r="T33" s="3">
        <f t="shared" si="3"/>
        <v>0.15655477949030827</v>
      </c>
    </row>
    <row r="34" spans="1:20" x14ac:dyDescent="0.25">
      <c r="A34" s="3">
        <f t="shared" si="4"/>
        <v>5.0833333333333321</v>
      </c>
      <c r="B34" s="3">
        <f>AVERAGE('1E'!$J33:$J63) + Calibration!$C$11</f>
        <v>457.8544927336709</v>
      </c>
      <c r="C34" s="3">
        <v>463.59961417200111</v>
      </c>
      <c r="D34" s="3">
        <v>560.58105167867598</v>
      </c>
      <c r="E34" s="3">
        <f t="shared" si="0"/>
        <v>3.2536744504119676E-2</v>
      </c>
      <c r="G34" s="3">
        <f>AVERAGE('2E'!$J33:$J63) + Calibration!$C$11</f>
        <v>443.90222374385957</v>
      </c>
      <c r="H34" s="3">
        <v>456.49566481106604</v>
      </c>
      <c r="I34" s="3">
        <v>554.84067852728549</v>
      </c>
      <c r="J34" s="3">
        <f t="shared" si="1"/>
        <v>7.1321307796493913E-2</v>
      </c>
      <c r="L34" s="3">
        <f>AVERAGE('3E'!$J33:$J63) + Calibration!$C$11</f>
        <v>451.10946834711103</v>
      </c>
      <c r="M34" s="3">
        <v>476.32448861877288</v>
      </c>
      <c r="N34" s="3">
        <v>557.88801874050034</v>
      </c>
      <c r="O34" s="3">
        <f t="shared" si="2"/>
        <v>0.14280197225625715</v>
      </c>
      <c r="Q34" s="3">
        <f>AVERAGE('4E'!$J189:$J219) + Calibration!$C$11</f>
        <v>446.02786780681305</v>
      </c>
      <c r="R34" s="3">
        <v>474.21662219502491</v>
      </c>
      <c r="S34" s="3">
        <v>516.2173302993092</v>
      </c>
      <c r="T34" s="3">
        <f t="shared" si="3"/>
        <v>0.15964332682325363</v>
      </c>
    </row>
    <row r="35" spans="1:20" x14ac:dyDescent="0.25">
      <c r="A35" s="3">
        <f t="shared" si="4"/>
        <v>5.1666666666666652</v>
      </c>
      <c r="B35" s="3">
        <f>AVERAGE('1E'!$J34:$J64) + Calibration!$C$11</f>
        <v>457.69186011716511</v>
      </c>
      <c r="C35" s="3">
        <v>464.06793351854617</v>
      </c>
      <c r="D35" s="3">
        <v>552.14768811023498</v>
      </c>
      <c r="E35" s="3">
        <f t="shared" si="0"/>
        <v>3.6110058495220414E-2</v>
      </c>
      <c r="G35" s="3">
        <f>AVERAGE('2E'!$J34:$J64) + Calibration!$C$11</f>
        <v>444.72823348918041</v>
      </c>
      <c r="H35" s="3">
        <v>456.02711126581471</v>
      </c>
      <c r="I35" s="3">
        <v>551.36813414975222</v>
      </c>
      <c r="J35" s="3">
        <f t="shared" si="1"/>
        <v>6.398971777147934E-2</v>
      </c>
      <c r="L35" s="3">
        <f>AVERAGE('3E'!$J34:$J64) + Calibration!$C$11</f>
        <v>450.40044241029813</v>
      </c>
      <c r="M35" s="3">
        <v>476.71466366361847</v>
      </c>
      <c r="N35" s="3">
        <v>556.75415041812403</v>
      </c>
      <c r="O35" s="3">
        <f t="shared" si="2"/>
        <v>0.14902715337432498</v>
      </c>
      <c r="Q35" s="3">
        <f>AVERAGE('4E'!$J190:$J220) + Calibration!$C$11</f>
        <v>446.05211882522525</v>
      </c>
      <c r="R35" s="3">
        <v>474.21662219502491</v>
      </c>
      <c r="S35" s="3">
        <v>514.30385840847066</v>
      </c>
      <c r="T35" s="3">
        <f t="shared" si="3"/>
        <v>0.15950598434955446</v>
      </c>
    </row>
    <row r="36" spans="1:20" x14ac:dyDescent="0.25">
      <c r="A36" s="3">
        <f t="shared" si="4"/>
        <v>5.2499999999999982</v>
      </c>
      <c r="B36" s="3">
        <f>AVERAGE('1E'!$J35:$J65) + Calibration!$C$11</f>
        <v>458.23254983304776</v>
      </c>
      <c r="C36" s="3">
        <v>463.59961417200111</v>
      </c>
      <c r="D36" s="3">
        <v>560.93536604056965</v>
      </c>
      <c r="E36" s="3">
        <f t="shared" si="0"/>
        <v>3.0395667525602639E-2</v>
      </c>
      <c r="G36" s="3">
        <f>AVERAGE('2E'!$J35:$J65) + Calibration!$C$11</f>
        <v>445.67693207404795</v>
      </c>
      <c r="H36" s="3">
        <v>458.99370627965959</v>
      </c>
      <c r="I36" s="3">
        <v>557.10846478001758</v>
      </c>
      <c r="J36" s="3">
        <f t="shared" si="1"/>
        <v>7.5417810502012392E-2</v>
      </c>
      <c r="L36" s="3">
        <f>AVERAGE('3E'!$J35:$J65) + Calibration!$C$11</f>
        <v>450.90974232924418</v>
      </c>
      <c r="M36" s="3">
        <v>476.32448861877288</v>
      </c>
      <c r="N36" s="3">
        <v>547.54122580234593</v>
      </c>
      <c r="O36" s="3">
        <f t="shared" si="2"/>
        <v>0.14393309445861877</v>
      </c>
      <c r="Q36" s="3">
        <f>AVERAGE('4E'!$J191:$J221) + Calibration!$C$11</f>
        <v>447.17772045057512</v>
      </c>
      <c r="R36" s="3">
        <v>474.21662219502491</v>
      </c>
      <c r="S36" s="3">
        <v>521.5324638521106</v>
      </c>
      <c r="T36" s="3">
        <f t="shared" si="3"/>
        <v>0.15313128663592787</v>
      </c>
    </row>
    <row r="37" spans="1:20" x14ac:dyDescent="0.25">
      <c r="A37" s="3">
        <f t="shared" si="4"/>
        <v>5.3333333333333313</v>
      </c>
      <c r="B37" s="3">
        <f>AVERAGE('1E'!$J36:$J66) + Calibration!$C$11</f>
        <v>458.31671865682006</v>
      </c>
      <c r="C37" s="3">
        <v>463.2092049284488</v>
      </c>
      <c r="D37" s="3">
        <v>565.18746437858567</v>
      </c>
      <c r="E37" s="3">
        <f t="shared" si="0"/>
        <v>2.7707956658295407E-2</v>
      </c>
      <c r="G37" s="3">
        <f>AVERAGE('2E'!$J36:$J66) + Calibration!$C$11</f>
        <v>445.9322989072636</v>
      </c>
      <c r="H37" s="3">
        <v>458.99370627965959</v>
      </c>
      <c r="I37" s="3">
        <v>563.27403500887226</v>
      </c>
      <c r="J37" s="3">
        <f t="shared" si="1"/>
        <v>7.3971573812961905E-2</v>
      </c>
      <c r="L37" s="3">
        <f>AVERAGE('3E'!$J36:$J66) + Calibration!$C$11</f>
        <v>451.6187711192859</v>
      </c>
      <c r="M37" s="3">
        <v>477.10499484093611</v>
      </c>
      <c r="N37" s="3">
        <v>553.70680311805484</v>
      </c>
      <c r="O37" s="3">
        <f t="shared" si="2"/>
        <v>0.14433789755490015</v>
      </c>
      <c r="Q37" s="3">
        <f>AVERAGE('4E'!$J192:$J222) + Calibration!$C$11</f>
        <v>447.43308728379088</v>
      </c>
      <c r="R37" s="3">
        <v>476.71466366361847</v>
      </c>
      <c r="S37" s="3">
        <v>527.6980411678195</v>
      </c>
      <c r="T37" s="3">
        <f t="shared" si="3"/>
        <v>0.16583238136480888</v>
      </c>
    </row>
    <row r="38" spans="1:20" x14ac:dyDescent="0.25">
      <c r="A38" s="3">
        <f t="shared" si="4"/>
        <v>5.4166666666666643</v>
      </c>
      <c r="B38" s="3">
        <f>AVERAGE('1E'!$J37:$J67) + Calibration!$C$11</f>
        <v>458.59491132064915</v>
      </c>
      <c r="C38" s="3">
        <v>463.59961417200111</v>
      </c>
      <c r="D38" s="3">
        <v>556.75415041812403</v>
      </c>
      <c r="E38" s="3">
        <f t="shared" si="0"/>
        <v>2.8343480593302411E-2</v>
      </c>
      <c r="G38" s="3">
        <f>AVERAGE('2E'!$J37:$J67) + Calibration!$C$11</f>
        <v>447.34464860307941</v>
      </c>
      <c r="H38" s="3">
        <v>461.10157270340756</v>
      </c>
      <c r="I38" s="3">
        <v>563.62839897874517</v>
      </c>
      <c r="J38" s="3">
        <f t="shared" si="1"/>
        <v>7.791054191276367E-2</v>
      </c>
      <c r="L38" s="3">
        <f>AVERAGE('3E'!$J37:$J67) + Calibration!$C$11</f>
        <v>452.52039142851339</v>
      </c>
      <c r="M38" s="3">
        <v>478.82245202113108</v>
      </c>
      <c r="N38" s="3">
        <v>557.88801874050034</v>
      </c>
      <c r="O38" s="3">
        <f t="shared" si="2"/>
        <v>0.14895828306156825</v>
      </c>
      <c r="Q38" s="3">
        <f>AVERAGE('4E'!$J193:$J223) + Calibration!$C$11</f>
        <v>447.67989015068338</v>
      </c>
      <c r="R38" s="3">
        <v>478.82245202113108</v>
      </c>
      <c r="S38" s="3">
        <v>528.05235552971305</v>
      </c>
      <c r="T38" s="3">
        <f t="shared" si="3"/>
        <v>0.17637182950078759</v>
      </c>
    </row>
    <row r="39" spans="1:20" x14ac:dyDescent="0.25">
      <c r="A39" s="3">
        <f t="shared" si="4"/>
        <v>5.4999999999999973</v>
      </c>
      <c r="B39" s="3">
        <f>AVERAGE('1E'!$J38:$J68) + Calibration!$C$11</f>
        <v>459.41236137948999</v>
      </c>
      <c r="C39" s="3">
        <v>464.06793351854617</v>
      </c>
      <c r="D39" s="3">
        <v>559.02193667085623</v>
      </c>
      <c r="E39" s="3">
        <f t="shared" si="0"/>
        <v>2.6366224427972162E-2</v>
      </c>
      <c r="G39" s="3">
        <f>AVERAGE('2E'!$J38:$J68) + Calibration!$C$11</f>
        <v>447.60714565513291</v>
      </c>
      <c r="H39" s="3">
        <v>460.71116345985456</v>
      </c>
      <c r="I39" s="3">
        <v>557.10846478001758</v>
      </c>
      <c r="J39" s="3">
        <f t="shared" si="1"/>
        <v>7.4212892428185642E-2</v>
      </c>
      <c r="L39" s="3">
        <f>AVERAGE('3E'!$J38:$J68) + Calibration!$C$11</f>
        <v>452.51326120967559</v>
      </c>
      <c r="M39" s="3">
        <v>479.68118061122846</v>
      </c>
      <c r="N39" s="3">
        <v>552.14768811023498</v>
      </c>
      <c r="O39" s="3">
        <f t="shared" si="2"/>
        <v>0.15386196127714191</v>
      </c>
      <c r="Q39" s="3">
        <f>AVERAGE('4E'!$J194:$J224) + Calibration!$C$11</f>
        <v>447.47873751840314</v>
      </c>
      <c r="R39" s="3">
        <v>479.2128612646834</v>
      </c>
      <c r="S39" s="3">
        <v>530.32014886929937</v>
      </c>
      <c r="T39" s="3">
        <f t="shared" si="3"/>
        <v>0.17972206288035139</v>
      </c>
    </row>
    <row r="40" spans="1:20" x14ac:dyDescent="0.25">
      <c r="A40" s="3">
        <f t="shared" si="4"/>
        <v>5.5833333333333304</v>
      </c>
      <c r="B40" s="3">
        <f>AVERAGE('1E'!$J39:$J69) + Calibration!$C$11</f>
        <v>460.037219919145</v>
      </c>
      <c r="C40" s="3">
        <v>463.59961417200111</v>
      </c>
      <c r="D40" s="3">
        <v>562.14012416537071</v>
      </c>
      <c r="E40" s="3">
        <f t="shared" si="0"/>
        <v>2.0175154323946138E-2</v>
      </c>
      <c r="G40" s="3">
        <f>AVERAGE('2E'!$J39:$J69) + Calibration!$C$11</f>
        <v>447.93098855357431</v>
      </c>
      <c r="H40" s="3">
        <v>459.38411552321259</v>
      </c>
      <c r="I40" s="3">
        <v>556.39978644825112</v>
      </c>
      <c r="J40" s="3">
        <f t="shared" si="1"/>
        <v>6.4863287919057586E-2</v>
      </c>
      <c r="L40" s="3">
        <f>AVERAGE('3E'!$J39:$J69) + Calibration!$C$11</f>
        <v>453.29219267935628</v>
      </c>
      <c r="M40" s="3">
        <v>480.071589854781</v>
      </c>
      <c r="N40" s="3">
        <v>553.28156351946564</v>
      </c>
      <c r="O40" s="3">
        <f t="shared" si="2"/>
        <v>0.1516616164208324</v>
      </c>
      <c r="Q40" s="3">
        <f>AVERAGE('4E'!$J195:$J225) + Calibration!$C$11</f>
        <v>446.81536181620248</v>
      </c>
      <c r="R40" s="3">
        <v>479.2128612646834</v>
      </c>
      <c r="S40" s="3">
        <v>526.4932405218932</v>
      </c>
      <c r="T40" s="3">
        <f t="shared" si="3"/>
        <v>0.1834790044810527</v>
      </c>
    </row>
    <row r="41" spans="1:20" x14ac:dyDescent="0.25">
      <c r="A41" s="3">
        <f t="shared" si="4"/>
        <v>5.6666666666666634</v>
      </c>
      <c r="B41" s="3">
        <f>AVERAGE('1E'!$J40:$J70) + Calibration!$C$11</f>
        <v>460.02152716059834</v>
      </c>
      <c r="C41" s="3">
        <v>463.59961417200111</v>
      </c>
      <c r="D41" s="3">
        <v>570.50264753936631</v>
      </c>
      <c r="E41" s="3">
        <f t="shared" si="0"/>
        <v>2.0264028211274449E-2</v>
      </c>
      <c r="G41" s="3">
        <f>AVERAGE('2E'!$J40:$J70) + Calibration!$C$11</f>
        <v>448.64144253141495</v>
      </c>
      <c r="H41" s="3">
        <v>458.99370627965959</v>
      </c>
      <c r="I41" s="3">
        <v>563.27403500887226</v>
      </c>
      <c r="J41" s="3">
        <f t="shared" si="1"/>
        <v>5.862869292346818E-2</v>
      </c>
      <c r="L41" s="3">
        <f>AVERAGE('3E'!$J40:$J70) + Calibration!$C$11</f>
        <v>453.33071269513079</v>
      </c>
      <c r="M41" s="3">
        <v>482.17945627852851</v>
      </c>
      <c r="N41" s="3">
        <v>560.93536604056965</v>
      </c>
      <c r="O41" s="3">
        <f t="shared" si="2"/>
        <v>0.16338108938401913</v>
      </c>
      <c r="Q41" s="3">
        <f>AVERAGE('4E'!$J196:$J226) + Calibration!$C$11</f>
        <v>446.9608793395916</v>
      </c>
      <c r="R41" s="3">
        <v>478.82245202113108</v>
      </c>
      <c r="S41" s="3">
        <v>533.43837179808486</v>
      </c>
      <c r="T41" s="3">
        <f t="shared" si="3"/>
        <v>0.18044385327040044</v>
      </c>
    </row>
    <row r="42" spans="1:20" x14ac:dyDescent="0.25">
      <c r="A42" s="3">
        <f t="shared" si="4"/>
        <v>5.7499999999999964</v>
      </c>
      <c r="B42" s="3">
        <f>AVERAGE('1E'!$J41:$J71) + Calibration!$C$11</f>
        <v>460.07573993491945</v>
      </c>
      <c r="C42" s="3">
        <v>464.06793351854617</v>
      </c>
      <c r="D42" s="3">
        <v>560.58105167867598</v>
      </c>
      <c r="E42" s="3">
        <f t="shared" si="0"/>
        <v>2.2609266668382373E-2</v>
      </c>
      <c r="G42" s="3">
        <f>AVERAGE('2E'!$J41:$J71) + Calibration!$C$11</f>
        <v>450.40045667644222</v>
      </c>
      <c r="H42" s="3">
        <v>458.13497768956199</v>
      </c>
      <c r="I42" s="3">
        <v>560.93536604056965</v>
      </c>
      <c r="J42" s="3">
        <f t="shared" si="1"/>
        <v>4.3803449024876533E-2</v>
      </c>
      <c r="L42" s="3">
        <f>AVERAGE('3E'!$J41:$J71) + Calibration!$C$11</f>
        <v>453.4534015346776</v>
      </c>
      <c r="M42" s="3">
        <v>482.17945627852851</v>
      </c>
      <c r="N42" s="3">
        <v>565.18746437858567</v>
      </c>
      <c r="O42" s="3">
        <f t="shared" si="2"/>
        <v>0.16268625717399682</v>
      </c>
      <c r="Q42" s="3">
        <f>AVERAGE('4E'!$J197:$J227) + Calibration!$C$11</f>
        <v>447.18343261468618</v>
      </c>
      <c r="R42" s="3">
        <v>480.071589854781</v>
      </c>
      <c r="S42" s="3">
        <v>525.00500822964386</v>
      </c>
      <c r="T42" s="3">
        <f t="shared" si="3"/>
        <v>0.18625778076560359</v>
      </c>
    </row>
    <row r="43" spans="1:20" x14ac:dyDescent="0.25">
      <c r="A43" s="3">
        <f t="shared" si="4"/>
        <v>5.8333333333333295</v>
      </c>
      <c r="B43" s="3">
        <f>AVERAGE('1E'!$J42:$J72) + Calibration!$C$11</f>
        <v>460.70773012002667</v>
      </c>
      <c r="C43" s="3">
        <v>466.56620918584622</v>
      </c>
      <c r="D43" s="3">
        <v>560.22668770880307</v>
      </c>
      <c r="E43" s="3">
        <f t="shared" si="0"/>
        <v>3.3178730614040038E-2</v>
      </c>
      <c r="G43" s="3">
        <f>AVERAGE('2E'!$J42:$J72) + Calibration!$C$11</f>
        <v>449.89971501736176</v>
      </c>
      <c r="H43" s="3">
        <v>458.60329703610728</v>
      </c>
      <c r="I43" s="3">
        <v>564.7622673011216</v>
      </c>
      <c r="J43" s="3">
        <f t="shared" si="1"/>
        <v>4.9291599395134715E-2</v>
      </c>
      <c r="L43" s="3">
        <f>AVERAGE('3E'!$J42:$J72) + Calibration!$C$11</f>
        <v>453.62316579663559</v>
      </c>
      <c r="M43" s="3">
        <v>482.17945627852851</v>
      </c>
      <c r="N43" s="3">
        <v>566.67573919196013</v>
      </c>
      <c r="O43" s="3">
        <f t="shared" si="2"/>
        <v>0.16172481946087808</v>
      </c>
      <c r="Q43" s="3">
        <f>AVERAGE('4E'!$J198:$J228) + Calibration!$C$11</f>
        <v>447.45306273880647</v>
      </c>
      <c r="R43" s="3">
        <v>479.68118061122846</v>
      </c>
      <c r="S43" s="3">
        <v>523.87113990726743</v>
      </c>
      <c r="T43" s="3">
        <f t="shared" si="3"/>
        <v>0.18251973405951463</v>
      </c>
    </row>
    <row r="44" spans="1:20" x14ac:dyDescent="0.25">
      <c r="A44" s="3">
        <f t="shared" si="4"/>
        <v>5.9166666666666625</v>
      </c>
      <c r="B44" s="3">
        <f>AVERAGE('1E'!$J43:$J73) + Calibration!$C$11</f>
        <v>458.88736727538276</v>
      </c>
      <c r="C44" s="3">
        <v>464.06793351854617</v>
      </c>
      <c r="D44" s="3">
        <v>561.71492708790663</v>
      </c>
      <c r="E44" s="3">
        <f t="shared" si="0"/>
        <v>2.9339459931323159E-2</v>
      </c>
      <c r="G44" s="3">
        <f>AVERAGE('2E'!$J43:$J73) + Calibration!$C$11</f>
        <v>449.73850901526936</v>
      </c>
      <c r="H44" s="3">
        <v>458.60329703610728</v>
      </c>
      <c r="I44" s="3">
        <v>560.58105167867598</v>
      </c>
      <c r="J44" s="3">
        <f t="shared" si="1"/>
        <v>5.0204568521882265E-2</v>
      </c>
      <c r="L44" s="3">
        <f>AVERAGE('3E'!$J43:$J73) + Calibration!$C$11</f>
        <v>453.32214872880752</v>
      </c>
      <c r="M44" s="3">
        <v>478.82245202113108</v>
      </c>
      <c r="N44" s="3">
        <v>568.23481167865486</v>
      </c>
      <c r="O44" s="3">
        <f t="shared" si="2"/>
        <v>0.14441763536351632</v>
      </c>
      <c r="Q44" s="3">
        <f>AVERAGE('4E'!$J199:$J229) + Calibration!$C$11</f>
        <v>447.98518991498031</v>
      </c>
      <c r="R44" s="3">
        <v>477.96372343103349</v>
      </c>
      <c r="S44" s="3">
        <v>529.61147053753291</v>
      </c>
      <c r="T44" s="3">
        <f t="shared" si="3"/>
        <v>0.16977950702875058</v>
      </c>
    </row>
    <row r="45" spans="1:20" x14ac:dyDescent="0.25">
      <c r="A45" s="3">
        <f t="shared" si="4"/>
        <v>5.9999999999999956</v>
      </c>
      <c r="B45" s="3">
        <f>AVERAGE('1E'!$J44:$J74) + Calibration!$C$11</f>
        <v>458.33954734066231</v>
      </c>
      <c r="C45" s="3">
        <v>464.06793351854617</v>
      </c>
      <c r="D45" s="3">
        <v>561.71492708790663</v>
      </c>
      <c r="E45" s="3">
        <f t="shared" si="0"/>
        <v>3.2441966543514694E-2</v>
      </c>
      <c r="G45" s="3">
        <f>AVERAGE('2E'!$J44:$J74) + Calibration!$C$11</f>
        <v>449.42179918889468</v>
      </c>
      <c r="H45" s="3">
        <v>458.99370627965959</v>
      </c>
      <c r="I45" s="3">
        <v>567.10094335627844</v>
      </c>
      <c r="J45" s="3">
        <f t="shared" si="1"/>
        <v>5.4209244969399127E-2</v>
      </c>
      <c r="L45" s="3">
        <f>AVERAGE('3E'!$J44:$J74) + Calibration!$C$11</f>
        <v>453.32928322748865</v>
      </c>
      <c r="M45" s="3">
        <v>478.82245202113108</v>
      </c>
      <c r="N45" s="3">
        <v>561.36056311803372</v>
      </c>
      <c r="O45" s="3">
        <f t="shared" si="2"/>
        <v>0.1443772300625589</v>
      </c>
      <c r="Q45" s="3">
        <f>AVERAGE('4E'!$J200:$J230) + Calibration!$C$11</f>
        <v>448.21630002332603</v>
      </c>
      <c r="R45" s="3">
        <v>479.2128612646834</v>
      </c>
      <c r="S45" s="3">
        <v>531.879256790265</v>
      </c>
      <c r="T45" s="3">
        <f t="shared" si="3"/>
        <v>0.17554497401702712</v>
      </c>
    </row>
    <row r="46" spans="1:20" x14ac:dyDescent="0.25">
      <c r="A46" s="3">
        <f t="shared" si="4"/>
        <v>6.0833333333333286</v>
      </c>
      <c r="B46" s="3">
        <f>AVERAGE('1E'!$J45:$J75) + Calibration!$C$11</f>
        <v>457.98431892512764</v>
      </c>
      <c r="C46" s="3">
        <v>464.06793351854617</v>
      </c>
      <c r="D46" s="3">
        <v>552.92724207071774</v>
      </c>
      <c r="E46" s="3">
        <f t="shared" si="0"/>
        <v>3.4453756254301734E-2</v>
      </c>
      <c r="G46" s="3">
        <f>AVERAGE('2E'!$J45:$J75) + Calibration!$C$11</f>
        <v>449.27485790432115</v>
      </c>
      <c r="H46" s="3">
        <v>459.38411552321259</v>
      </c>
      <c r="I46" s="3">
        <v>561.71492708790663</v>
      </c>
      <c r="J46" s="3">
        <f t="shared" si="1"/>
        <v>5.7252459465468676E-2</v>
      </c>
      <c r="L46" s="3">
        <f>AVERAGE('3E'!$J45:$J75) + Calibration!$C$11</f>
        <v>454.20808055933156</v>
      </c>
      <c r="M46" s="3">
        <v>479.68118061122846</v>
      </c>
      <c r="N46" s="3">
        <v>559.4471337483202</v>
      </c>
      <c r="O46" s="3">
        <f t="shared" si="2"/>
        <v>0.14426357336622911</v>
      </c>
      <c r="Q46" s="3">
        <f>AVERAGE('4E'!$J201:$J231) + Calibration!$C$11</f>
        <v>448.17064693548491</v>
      </c>
      <c r="R46" s="3">
        <v>472.49916501482994</v>
      </c>
      <c r="S46" s="3">
        <v>529.18627346006883</v>
      </c>
      <c r="T46" s="3">
        <f t="shared" si="3"/>
        <v>0.1377813829365408</v>
      </c>
    </row>
    <row r="47" spans="1:20" x14ac:dyDescent="0.25">
      <c r="A47" s="3">
        <f t="shared" si="4"/>
        <v>6.1666666666666616</v>
      </c>
      <c r="B47" s="3">
        <f>AVERAGE('1E'!$J46:$J76) + Calibration!$C$11</f>
        <v>458.10843295247327</v>
      </c>
      <c r="C47" s="3">
        <v>463.59961417200111</v>
      </c>
      <c r="D47" s="3">
        <v>562.49448104838939</v>
      </c>
      <c r="E47" s="3">
        <f t="shared" si="0"/>
        <v>3.1098587259371445E-2</v>
      </c>
      <c r="G47" s="3">
        <f>AVERAGE('2E'!$J46:$J76) + Calibration!$C$11</f>
        <v>449.18212511422564</v>
      </c>
      <c r="H47" s="3">
        <v>458.99370627965959</v>
      </c>
      <c r="I47" s="3">
        <v>555.97458937078693</v>
      </c>
      <c r="J47" s="3">
        <f t="shared" si="1"/>
        <v>5.5566607771121615E-2</v>
      </c>
      <c r="L47" s="3">
        <f>AVERAGE('3E'!$J46:$J76) + Calibration!$C$11</f>
        <v>454.57044347354747</v>
      </c>
      <c r="M47" s="3">
        <v>479.2128612646834</v>
      </c>
      <c r="N47" s="3">
        <v>564.4079104181028</v>
      </c>
      <c r="O47" s="3">
        <f t="shared" si="2"/>
        <v>0.13955911293443368</v>
      </c>
      <c r="Q47" s="3">
        <f>AVERAGE('4E'!$J202:$J232) + Calibration!$C$11</f>
        <v>448.42458572767293</v>
      </c>
      <c r="R47" s="3">
        <v>474.21662219502491</v>
      </c>
      <c r="S47" s="3">
        <v>541.09217431918887</v>
      </c>
      <c r="T47" s="3">
        <f t="shared" si="3"/>
        <v>0.146069828077137</v>
      </c>
    </row>
    <row r="48" spans="1:20" x14ac:dyDescent="0.25">
      <c r="A48" s="3">
        <f t="shared" si="4"/>
        <v>6.2499999999999947</v>
      </c>
      <c r="B48" s="3">
        <f>AVERAGE('1E'!$J47:$J77) + Calibration!$C$11</f>
        <v>457.55347994568609</v>
      </c>
      <c r="C48" s="3">
        <v>464.06793351854617</v>
      </c>
      <c r="D48" s="3">
        <v>558.31321581796453</v>
      </c>
      <c r="E48" s="3">
        <f t="shared" si="0"/>
        <v>3.6893756513126465E-2</v>
      </c>
      <c r="G48" s="3">
        <f>AVERAGE('2E'!$J47:$J77) + Calibration!$C$11</f>
        <v>449.29054638302472</v>
      </c>
      <c r="H48" s="3">
        <v>458.99370627965959</v>
      </c>
      <c r="I48" s="3">
        <v>560.93536604056965</v>
      </c>
      <c r="J48" s="3">
        <f t="shared" si="1"/>
        <v>5.4952578083569292E-2</v>
      </c>
      <c r="L48" s="3">
        <f>AVERAGE('3E'!$J47:$J77) + Calibration!$C$11</f>
        <v>454.71738333150654</v>
      </c>
      <c r="M48" s="3">
        <v>479.68118061122846</v>
      </c>
      <c r="N48" s="3">
        <v>558.31321581796453</v>
      </c>
      <c r="O48" s="3">
        <f t="shared" si="2"/>
        <v>0.14137920367076218</v>
      </c>
      <c r="Q48" s="3">
        <f>AVERAGE('4E'!$J203:$J233) + Calibration!$C$11</f>
        <v>447.79972718801793</v>
      </c>
      <c r="R48" s="3">
        <v>473.74830284847985</v>
      </c>
      <c r="S48" s="3">
        <v>533.79272868110365</v>
      </c>
      <c r="T48" s="3">
        <f t="shared" si="3"/>
        <v>0.14695636734106243</v>
      </c>
    </row>
    <row r="49" spans="1:20" x14ac:dyDescent="0.25">
      <c r="A49" s="3">
        <f t="shared" si="4"/>
        <v>6.3333333333333277</v>
      </c>
      <c r="B49" s="3">
        <f>AVERAGE('1E'!$J48:$J78) + Calibration!$C$11</f>
        <v>457.74749950589961</v>
      </c>
      <c r="C49" s="3">
        <v>463.59961417200111</v>
      </c>
      <c r="D49" s="3">
        <v>566.32138230894145</v>
      </c>
      <c r="E49" s="3">
        <f t="shared" si="0"/>
        <v>3.3142686667924852E-2</v>
      </c>
      <c r="G49" s="3">
        <f>AVERAGE('2E'!$J48:$J78) + Calibration!$C$11</f>
        <v>449.58300091114387</v>
      </c>
      <c r="H49" s="3">
        <v>459.38411552321259</v>
      </c>
      <c r="I49" s="3">
        <v>552.14768811023498</v>
      </c>
      <c r="J49" s="3">
        <f t="shared" si="1"/>
        <v>5.5507331813887485E-2</v>
      </c>
      <c r="L49" s="3">
        <f>AVERAGE('3E'!$J48:$J78) + Calibration!$C$11</f>
        <v>454.67886331573209</v>
      </c>
      <c r="M49" s="3">
        <v>479.68118061122846</v>
      </c>
      <c r="N49" s="3">
        <v>560.58105167867598</v>
      </c>
      <c r="O49" s="3">
        <f t="shared" si="2"/>
        <v>0.14159735674637625</v>
      </c>
      <c r="Q49" s="3">
        <f>AVERAGE('4E'!$J204:$J234) + Calibration!$C$11</f>
        <v>447.86962844104244</v>
      </c>
      <c r="R49" s="3">
        <v>476.71466366361847</v>
      </c>
      <c r="S49" s="3">
        <v>531.879256790265</v>
      </c>
      <c r="T49" s="3">
        <f t="shared" si="3"/>
        <v>0.16336008756710721</v>
      </c>
    </row>
    <row r="50" spans="1:20" x14ac:dyDescent="0.25">
      <c r="A50" s="3">
        <f t="shared" si="4"/>
        <v>6.4166666666666607</v>
      </c>
      <c r="B50" s="3">
        <f>AVERAGE('1E'!$J49:$J79) + Calibration!$C$11</f>
        <v>457.1069510609268</v>
      </c>
      <c r="C50" s="3">
        <v>463.59961417200111</v>
      </c>
      <c r="D50" s="3">
        <v>563.62839897874517</v>
      </c>
      <c r="E50" s="3">
        <f t="shared" si="0"/>
        <v>3.6770349080340076E-2</v>
      </c>
      <c r="G50" s="3">
        <f>AVERAGE('2E'!$J49:$J79) + Calibration!$C$11</f>
        <v>448.93531939410434</v>
      </c>
      <c r="H50" s="3">
        <v>458.60329703610728</v>
      </c>
      <c r="I50" s="3">
        <v>561.71492708790663</v>
      </c>
      <c r="J50" s="3">
        <f t="shared" si="1"/>
        <v>5.4753327982013419E-2</v>
      </c>
      <c r="L50" s="3">
        <f>AVERAGE('3E'!$J49:$J79) + Calibration!$C$11</f>
        <v>455.14108495903815</v>
      </c>
      <c r="M50" s="3">
        <v>479.68118061122846</v>
      </c>
      <c r="N50" s="3">
        <v>560.93536604056965</v>
      </c>
      <c r="O50" s="3">
        <f t="shared" si="2"/>
        <v>0.13897962487178336</v>
      </c>
      <c r="Q50" s="3">
        <f>AVERAGE('4E'!$J205:$J235) + Calibration!$C$11</f>
        <v>448.29475953621613</v>
      </c>
      <c r="R50" s="3">
        <v>477.10499484093611</v>
      </c>
      <c r="S50" s="3">
        <v>528.40671241273185</v>
      </c>
      <c r="T50" s="3">
        <f t="shared" si="3"/>
        <v>0.16316300277991852</v>
      </c>
    </row>
    <row r="51" spans="1:20" x14ac:dyDescent="0.25">
      <c r="A51" s="3">
        <f t="shared" si="4"/>
        <v>6.4999999999999938</v>
      </c>
      <c r="B51" s="3">
        <f>AVERAGE('1E'!$J50:$J80) + Calibration!$C$11</f>
        <v>457.06843104515235</v>
      </c>
      <c r="C51" s="3">
        <v>463.59961417200111</v>
      </c>
      <c r="D51" s="3">
        <v>559.02193667085623</v>
      </c>
      <c r="E51" s="3">
        <f t="shared" si="0"/>
        <v>3.6988502155954138E-2</v>
      </c>
      <c r="G51" s="3">
        <f>AVERAGE('2E'!$J50:$J80) + Calibration!$C$11</f>
        <v>449.42892655450379</v>
      </c>
      <c r="H51" s="3">
        <v>458.99370627965959</v>
      </c>
      <c r="I51" s="3">
        <v>552.14768811023498</v>
      </c>
      <c r="J51" s="3">
        <f t="shared" si="1"/>
        <v>5.4168880065662922E-2</v>
      </c>
      <c r="L51" s="3">
        <f>AVERAGE('3E'!$J50:$J80) + Calibration!$C$11</f>
        <v>454.64747351879544</v>
      </c>
      <c r="M51" s="3">
        <v>479.68118061122846</v>
      </c>
      <c r="N51" s="3">
        <v>547.18686891932725</v>
      </c>
      <c r="O51" s="3">
        <f t="shared" si="2"/>
        <v>0.14177512875936624</v>
      </c>
      <c r="Q51" s="3">
        <f>AVERAGE('4E'!$J206:$J236) + Calibration!$C$11</f>
        <v>447.91670671668248</v>
      </c>
      <c r="R51" s="3">
        <v>479.68118061122846</v>
      </c>
      <c r="S51" s="3">
        <v>526.9184801204824</v>
      </c>
      <c r="T51" s="3">
        <f t="shared" si="3"/>
        <v>0.17989394697895292</v>
      </c>
    </row>
    <row r="52" spans="1:20" x14ac:dyDescent="0.25">
      <c r="A52" s="3">
        <f t="shared" si="4"/>
        <v>6.5833333333333268</v>
      </c>
      <c r="B52" s="3">
        <f>AVERAGE('1E'!$J51:$J81) + Calibration!$C$11</f>
        <v>457.57773524394173</v>
      </c>
      <c r="C52" s="3">
        <v>463.59961417200111</v>
      </c>
      <c r="D52" s="3">
        <v>555.97458937078693</v>
      </c>
      <c r="E52" s="3">
        <f t="shared" si="0"/>
        <v>3.4104124381042954E-2</v>
      </c>
      <c r="G52" s="3">
        <f>AVERAGE('2E'!$J51:$J81) + Calibration!$C$11</f>
        <v>449.81554048713178</v>
      </c>
      <c r="H52" s="3">
        <v>458.13497768956199</v>
      </c>
      <c r="I52" s="3">
        <v>550.65945581798553</v>
      </c>
      <c r="J52" s="3">
        <f t="shared" si="1"/>
        <v>4.7116045427268369E-2</v>
      </c>
      <c r="L52" s="3">
        <f>AVERAGE('3E'!$J51:$J81) + Calibration!$C$11</f>
        <v>454.02261355252608</v>
      </c>
      <c r="M52" s="3">
        <v>479.2128612646834</v>
      </c>
      <c r="N52" s="3">
        <v>555.19503541030417</v>
      </c>
      <c r="O52" s="3">
        <f t="shared" si="2"/>
        <v>0.14266167610273559</v>
      </c>
      <c r="Q52" s="3">
        <f>AVERAGE('4E'!$J207:$J237) + Calibration!$C$11</f>
        <v>447.43165781614869</v>
      </c>
      <c r="R52" s="3">
        <v>477.96372343103349</v>
      </c>
      <c r="S52" s="3">
        <v>538.75350535088626</v>
      </c>
      <c r="T52" s="3">
        <f t="shared" si="3"/>
        <v>0.17291436373593069</v>
      </c>
    </row>
    <row r="53" spans="1:20" x14ac:dyDescent="0.25">
      <c r="A53" s="3">
        <f t="shared" si="4"/>
        <v>6.6666666666666599</v>
      </c>
      <c r="B53" s="3">
        <f>AVERAGE('1E'!$J52:$J82) + Calibration!$C$11</f>
        <v>458.75754393715505</v>
      </c>
      <c r="C53" s="3">
        <v>464.45834276209871</v>
      </c>
      <c r="D53" s="3">
        <v>556.75415041812403</v>
      </c>
      <c r="E53" s="3">
        <f t="shared" si="0"/>
        <v>3.2285729175202213E-2</v>
      </c>
      <c r="G53" s="3">
        <f>AVERAGE('2E'!$J52:$J82) + Calibration!$C$11</f>
        <v>450.01669311941203</v>
      </c>
      <c r="H53" s="3">
        <v>461.10157270340756</v>
      </c>
      <c r="I53" s="3">
        <v>546.40731495884438</v>
      </c>
      <c r="J53" s="3">
        <f t="shared" si="1"/>
        <v>6.2777766972358429E-2</v>
      </c>
      <c r="L53" s="3">
        <f>AVERAGE('3E'!$J52:$J82) + Calibration!$C$11</f>
        <v>454.7402006024335</v>
      </c>
      <c r="M53" s="3">
        <v>477.57339225371607</v>
      </c>
      <c r="N53" s="3">
        <v>559.02193667085623</v>
      </c>
      <c r="O53" s="3">
        <f t="shared" si="2"/>
        <v>0.1293127971177061</v>
      </c>
      <c r="Q53" s="3">
        <f>AVERAGE('4E'!$J208:$J238) + Calibration!$C$11</f>
        <v>447.05503018441397</v>
      </c>
      <c r="R53" s="3">
        <v>476.71466366361847</v>
      </c>
      <c r="S53" s="3">
        <v>535.3518436889234</v>
      </c>
      <c r="T53" s="3">
        <f t="shared" si="3"/>
        <v>0.16797345834332622</v>
      </c>
    </row>
    <row r="54" spans="1:20" x14ac:dyDescent="0.25">
      <c r="A54" s="3">
        <f t="shared" si="4"/>
        <v>6.7499999999999929</v>
      </c>
      <c r="B54" s="3">
        <f>AVERAGE('1E'!$J53:$J83) + Calibration!$C$11</f>
        <v>459.64347148783588</v>
      </c>
      <c r="C54" s="3">
        <v>464.06793351854617</v>
      </c>
      <c r="D54" s="3">
        <v>563.27403500887226</v>
      </c>
      <c r="E54" s="3">
        <f t="shared" si="0"/>
        <v>2.5057362530397531E-2</v>
      </c>
      <c r="G54" s="3">
        <f>AVERAGE('2E'!$J53:$J83) + Calibration!$C$11</f>
        <v>450.65011134554709</v>
      </c>
      <c r="H54" s="3">
        <v>462.3504763383512</v>
      </c>
      <c r="I54" s="3">
        <v>549.87990185750277</v>
      </c>
      <c r="J54" s="3">
        <f t="shared" si="1"/>
        <v>6.6263488154648845E-2</v>
      </c>
      <c r="L54" s="3">
        <f>AVERAGE('3E'!$J53:$J83) + Calibration!$C$11</f>
        <v>454.91709936307257</v>
      </c>
      <c r="M54" s="3">
        <v>479.2128612646834</v>
      </c>
      <c r="N54" s="3">
        <v>549.10034081016579</v>
      </c>
      <c r="O54" s="3">
        <f t="shared" si="2"/>
        <v>0.13759587260445999</v>
      </c>
      <c r="Q54" s="3">
        <f>AVERAGE('4E'!$J209:$J239) + Calibration!$C$11</f>
        <v>446.93233991825275</v>
      </c>
      <c r="R54" s="3">
        <v>474.99736261589487</v>
      </c>
      <c r="S54" s="3">
        <v>536.06052202068997</v>
      </c>
      <c r="T54" s="3">
        <f t="shared" si="3"/>
        <v>0.15894258856274079</v>
      </c>
    </row>
    <row r="55" spans="1:20" x14ac:dyDescent="0.25">
      <c r="A55" s="3">
        <f t="shared" si="4"/>
        <v>6.8333333333333259</v>
      </c>
      <c r="B55" s="3">
        <f>AVERAGE('1E'!$J54:$J84) + Calibration!$C$11</f>
        <v>461.11716417681066</v>
      </c>
      <c r="C55" s="3">
        <v>464.06793351854617</v>
      </c>
      <c r="D55" s="3">
        <v>557.10846478001758</v>
      </c>
      <c r="E55" s="3">
        <f t="shared" si="0"/>
        <v>1.6711296565828884E-2</v>
      </c>
      <c r="G55" s="3">
        <f>AVERAGE('2E'!$J54:$J84) + Calibration!$C$11</f>
        <v>450.44182421458578</v>
      </c>
      <c r="H55" s="3">
        <v>461.4917477482536</v>
      </c>
      <c r="I55" s="3">
        <v>555.19503541030417</v>
      </c>
      <c r="J55" s="3">
        <f t="shared" si="1"/>
        <v>6.2579797949319574E-2</v>
      </c>
      <c r="L55" s="3">
        <f>AVERAGE('3E'!$J54:$J84) + Calibration!$C$11</f>
        <v>455.27232777860729</v>
      </c>
      <c r="M55" s="3">
        <v>479.2128612646834</v>
      </c>
      <c r="N55" s="3">
        <v>557.53366185748166</v>
      </c>
      <c r="O55" s="3">
        <f t="shared" si="2"/>
        <v>0.13558408289367263</v>
      </c>
      <c r="Q55" s="3">
        <f>AVERAGE('4E'!$J210:$J240) + Calibration!$C$11</f>
        <v>446.79252885251714</v>
      </c>
      <c r="R55" s="3">
        <v>474.21662219502491</v>
      </c>
      <c r="S55" s="3">
        <v>531.879256790265</v>
      </c>
      <c r="T55" s="3">
        <f t="shared" si="3"/>
        <v>0.15531276891540235</v>
      </c>
    </row>
    <row r="56" spans="1:20" x14ac:dyDescent="0.25">
      <c r="A56" s="3">
        <f t="shared" si="4"/>
        <v>6.916666666666659</v>
      </c>
      <c r="B56" s="3">
        <f>AVERAGE('1E'!$J55:$J85) + Calibration!$C$11</f>
        <v>461.89609421987689</v>
      </c>
      <c r="C56" s="3">
        <v>463.59961417200111</v>
      </c>
      <c r="D56" s="3">
        <v>555.62023248776825</v>
      </c>
      <c r="E56" s="3">
        <f t="shared" si="0"/>
        <v>9.6476626360130682E-3</v>
      </c>
      <c r="G56" s="3">
        <f>AVERAGE('2E'!$J55:$J85) + Calibration!$C$11</f>
        <v>451.11946463430536</v>
      </c>
      <c r="H56" s="3">
        <v>460.24284411330996</v>
      </c>
      <c r="I56" s="3">
        <v>555.62023248776825</v>
      </c>
      <c r="J56" s="3">
        <f t="shared" si="1"/>
        <v>5.1669067452954874E-2</v>
      </c>
      <c r="L56" s="3">
        <f>AVERAGE('3E'!$J55:$J85) + Calibration!$C$11</f>
        <v>455.54909240140864</v>
      </c>
      <c r="M56" s="3">
        <v>479.2128612646834</v>
      </c>
      <c r="N56" s="3">
        <v>557.88801874050034</v>
      </c>
      <c r="O56" s="3">
        <f t="shared" si="2"/>
        <v>0.13401666261952716</v>
      </c>
      <c r="Q56" s="3">
        <f>AVERAGE('4E'!$J211:$J241) + Calibration!$C$11</f>
        <v>447.0464662180907</v>
      </c>
      <c r="R56" s="3">
        <v>474.21662219502491</v>
      </c>
      <c r="S56" s="3">
        <v>529.96582742055159</v>
      </c>
      <c r="T56" s="3">
        <f t="shared" si="3"/>
        <v>0.15387462782954262</v>
      </c>
    </row>
    <row r="57" spans="1:20" x14ac:dyDescent="0.25">
      <c r="A57" s="3">
        <f t="shared" si="4"/>
        <v>6.999999999999992</v>
      </c>
      <c r="B57" s="3">
        <f>AVERAGE('1E'!$J56:$J86) + Calibration!$C$11</f>
        <v>462.62794741391758</v>
      </c>
      <c r="C57" s="3">
        <v>464.45834276209871</v>
      </c>
      <c r="D57" s="3">
        <v>560.22668770880307</v>
      </c>
      <c r="E57" s="3">
        <f t="shared" si="0"/>
        <v>1.0366204861738806E-2</v>
      </c>
      <c r="G57" s="3">
        <f>AVERAGE('2E'!$J56:$J86) + Calibration!$C$11</f>
        <v>450.95825577898415</v>
      </c>
      <c r="H57" s="3">
        <v>460.71116345985456</v>
      </c>
      <c r="I57" s="3">
        <v>554.84067852728549</v>
      </c>
      <c r="J57" s="3">
        <f t="shared" si="1"/>
        <v>5.5234318158638641E-2</v>
      </c>
      <c r="L57" s="3">
        <f>AVERAGE('3E'!$J56:$J86) + Calibration!$C$11</f>
        <v>455.13965121155263</v>
      </c>
      <c r="M57" s="3">
        <v>479.68118061122846</v>
      </c>
      <c r="N57" s="3">
        <v>550.23421621939644</v>
      </c>
      <c r="O57" s="3">
        <f t="shared" si="2"/>
        <v>0.13898774471330816</v>
      </c>
      <c r="Q57" s="3">
        <f>AVERAGE('4E'!$J212:$J242) + Calibration!$C$11</f>
        <v>446.53716629914459</v>
      </c>
      <c r="R57" s="3">
        <v>474.99736261589487</v>
      </c>
      <c r="S57" s="3">
        <v>531.09970282978225</v>
      </c>
      <c r="T57" s="3">
        <f t="shared" si="3"/>
        <v>0.16118060271400086</v>
      </c>
    </row>
    <row r="58" spans="1:20" x14ac:dyDescent="0.25">
      <c r="A58" s="3">
        <f t="shared" si="4"/>
        <v>7.083333333333325</v>
      </c>
      <c r="B58" s="3">
        <f>AVERAGE('1E'!$J57:$J87) + Calibration!$C$11</f>
        <v>462.98317582945231</v>
      </c>
      <c r="C58" s="3">
        <v>463.59961417200111</v>
      </c>
      <c r="D58" s="3">
        <v>557.10846478001758</v>
      </c>
      <c r="E58" s="3">
        <f t="shared" si="0"/>
        <v>3.491117998000553E-3</v>
      </c>
      <c r="G58" s="3">
        <f>AVERAGE('2E'!$J57:$J87) + Calibration!$C$11</f>
        <v>451.32061441335679</v>
      </c>
      <c r="H58" s="3">
        <v>458.60329703610728</v>
      </c>
      <c r="I58" s="3">
        <v>548.74598392714699</v>
      </c>
      <c r="J58" s="3">
        <f t="shared" si="1"/>
        <v>4.1244521346426775E-2</v>
      </c>
      <c r="L58" s="3">
        <f>AVERAGE('3E'!$J57:$J87) + Calibration!$C$11</f>
        <v>454.79155586808452</v>
      </c>
      <c r="M58" s="3">
        <v>477.10499484093611</v>
      </c>
      <c r="N58" s="3">
        <v>563.62839897874517</v>
      </c>
      <c r="O58" s="3">
        <f t="shared" si="2"/>
        <v>0.12636924574373287</v>
      </c>
      <c r="Q58" s="3">
        <f>AVERAGE('4E'!$J213:$J243) + Calibration!$C$11</f>
        <v>446.58282081360016</v>
      </c>
      <c r="R58" s="3">
        <v>474.60703143857745</v>
      </c>
      <c r="S58" s="3">
        <v>536.06052202068997</v>
      </c>
      <c r="T58" s="3">
        <f t="shared" si="3"/>
        <v>0.15871145472244982</v>
      </c>
    </row>
    <row r="59" spans="1:20" x14ac:dyDescent="0.25">
      <c r="A59" s="3">
        <f t="shared" si="4"/>
        <v>7.1666666666666581</v>
      </c>
      <c r="B59" s="3">
        <f>AVERAGE('1E'!$J58:$J88) + Calibration!$C$11</f>
        <v>462.95179031235892</v>
      </c>
      <c r="C59" s="3">
        <v>463.59961417200111</v>
      </c>
      <c r="D59" s="3">
        <v>555.97458937078693</v>
      </c>
      <c r="E59" s="3">
        <f t="shared" si="0"/>
        <v>3.6688657726574969E-3</v>
      </c>
      <c r="G59" s="3">
        <f>AVERAGE('2E'!$J58:$J88) + Calibration!$C$11</f>
        <v>450.40330134558258</v>
      </c>
      <c r="H59" s="3">
        <v>458.60329703610728</v>
      </c>
      <c r="I59" s="3">
        <v>557.10846478001758</v>
      </c>
      <c r="J59" s="3">
        <f t="shared" si="1"/>
        <v>4.6439604032987809E-2</v>
      </c>
      <c r="L59" s="3">
        <f>AVERAGE('3E'!$J58:$J88) + Calibration!$C$11</f>
        <v>454.59040180918998</v>
      </c>
      <c r="M59" s="3">
        <v>476.71466366361847</v>
      </c>
      <c r="N59" s="3">
        <v>564.7622673011216</v>
      </c>
      <c r="O59" s="3">
        <f t="shared" si="2"/>
        <v>0.12529786585486014</v>
      </c>
      <c r="Q59" s="3">
        <f>AVERAGE('4E'!$J214:$J244) + Calibration!$C$11</f>
        <v>446.2818051723865</v>
      </c>
      <c r="R59" s="3">
        <v>471.64043642473234</v>
      </c>
      <c r="S59" s="3">
        <v>539.17874494947546</v>
      </c>
      <c r="T59" s="3">
        <f t="shared" si="3"/>
        <v>0.14361529427854317</v>
      </c>
    </row>
    <row r="60" spans="1:20" x14ac:dyDescent="0.25">
      <c r="A60" s="3">
        <f t="shared" si="4"/>
        <v>7.2499999999999911</v>
      </c>
      <c r="B60" s="3">
        <f>AVERAGE('1E'!$J59:$J89) + Calibration!$C$11</f>
        <v>463.08303741177133</v>
      </c>
      <c r="C60" s="3">
        <v>463.59961417200111</v>
      </c>
      <c r="D60" s="3">
        <v>557.88801874050034</v>
      </c>
      <c r="E60" s="3">
        <f t="shared" si="0"/>
        <v>2.9255649762639944E-3</v>
      </c>
      <c r="G60" s="3">
        <f>AVERAGE('2E'!$J59:$J89) + Calibration!$C$11</f>
        <v>450.0181154539822</v>
      </c>
      <c r="H60" s="3">
        <v>461.10157270340756</v>
      </c>
      <c r="I60" s="3">
        <v>559.80149063133899</v>
      </c>
      <c r="J60" s="3">
        <f t="shared" si="1"/>
        <v>6.2769711766388264E-2</v>
      </c>
      <c r="L60" s="3">
        <f>AVERAGE('3E'!$J59:$J89) + Calibration!$C$11</f>
        <v>454.16670018165848</v>
      </c>
      <c r="M60" s="3">
        <v>479.2128612646834</v>
      </c>
      <c r="N60" s="3">
        <v>560.22668770880307</v>
      </c>
      <c r="O60" s="3">
        <f t="shared" si="2"/>
        <v>0.14184566030761894</v>
      </c>
      <c r="Q60" s="3">
        <f>AVERAGE('4E'!$J215:$J245) + Calibration!$C$11</f>
        <v>446.481529763639</v>
      </c>
      <c r="R60" s="3">
        <v>471.64043642473234</v>
      </c>
      <c r="S60" s="3">
        <v>540.31262035870611</v>
      </c>
      <c r="T60" s="3">
        <f t="shared" si="3"/>
        <v>0.14248418015562547</v>
      </c>
    </row>
    <row r="61" spans="1:20" x14ac:dyDescent="0.25">
      <c r="A61" s="3">
        <f t="shared" si="4"/>
        <v>7.3333333333333242</v>
      </c>
      <c r="B61" s="3">
        <f>AVERAGE('1E'!$J60:$J90) + Calibration!$C$11</f>
        <v>462.15858984531604</v>
      </c>
      <c r="C61" s="3">
        <v>463.2092049284488</v>
      </c>
      <c r="D61" s="3">
        <v>555.19503541030417</v>
      </c>
      <c r="E61" s="3">
        <f t="shared" si="0"/>
        <v>5.95002123088283E-3</v>
      </c>
      <c r="G61" s="3">
        <f>AVERAGE('2E'!$J60:$J90) + Calibration!$C$11</f>
        <v>450.02667371384774</v>
      </c>
      <c r="H61" s="3">
        <v>461.4917477482536</v>
      </c>
      <c r="I61" s="3">
        <v>557.53366185748166</v>
      </c>
      <c r="J61" s="3">
        <f t="shared" si="1"/>
        <v>6.493094855914841E-2</v>
      </c>
      <c r="L61" s="3">
        <f>AVERAGE('3E'!$J60:$J90) + Calibration!$C$11</f>
        <v>454.17525986813848</v>
      </c>
      <c r="M61" s="3">
        <v>480.071589854781</v>
      </c>
      <c r="N61" s="3">
        <v>554.84067852728549</v>
      </c>
      <c r="O61" s="3">
        <f t="shared" si="2"/>
        <v>0.14666048079475438</v>
      </c>
      <c r="Q61" s="3">
        <f>AVERAGE('4E'!$J216:$J246) + Calibration!$C$11</f>
        <v>446.25041965529329</v>
      </c>
      <c r="R61" s="3">
        <v>472.1087557712774</v>
      </c>
      <c r="S61" s="3">
        <v>534.92660409033431</v>
      </c>
      <c r="T61" s="3">
        <f t="shared" si="3"/>
        <v>0.14644530747324944</v>
      </c>
    </row>
    <row r="62" spans="1:20" x14ac:dyDescent="0.25">
      <c r="A62" s="3">
        <f t="shared" si="4"/>
        <v>7.4166666666666572</v>
      </c>
      <c r="B62" s="3">
        <f>AVERAGE('1E'!$J61:$J91) + Calibration!$C$11</f>
        <v>461.85043970542125</v>
      </c>
      <c r="C62" s="3">
        <v>463.59961417200111</v>
      </c>
      <c r="D62" s="3">
        <v>551.01377017987932</v>
      </c>
      <c r="E62" s="3">
        <f t="shared" si="0"/>
        <v>9.9062210125848878E-3</v>
      </c>
      <c r="G62" s="3">
        <f>AVERAGE('2E'!$J61:$J91) + Calibration!$C$11</f>
        <v>450.59731947918158</v>
      </c>
      <c r="H62" s="3">
        <v>461.10157270340756</v>
      </c>
      <c r="I62" s="3">
        <v>559.4471337483202</v>
      </c>
      <c r="J62" s="3">
        <f t="shared" si="1"/>
        <v>5.9489465458984356E-2</v>
      </c>
      <c r="L62" s="3">
        <f>AVERAGE('3E'!$J61:$J91) + Calibration!$C$11</f>
        <v>453.8671097282438</v>
      </c>
      <c r="M62" s="3">
        <v>478.82245202113108</v>
      </c>
      <c r="N62" s="3">
        <v>564.05359605620924</v>
      </c>
      <c r="O62" s="3">
        <f t="shared" si="2"/>
        <v>0.14133131995770629</v>
      </c>
      <c r="Q62" s="3">
        <f>AVERAGE('4E'!$J217:$J247) + Calibration!$C$11</f>
        <v>446.82819706607938</v>
      </c>
      <c r="R62" s="3">
        <v>470.39129859108243</v>
      </c>
      <c r="S62" s="3">
        <v>544.49388558913097</v>
      </c>
      <c r="T62" s="3">
        <f t="shared" si="3"/>
        <v>0.13344654630424727</v>
      </c>
    </row>
    <row r="63" spans="1:20" x14ac:dyDescent="0.25">
      <c r="A63" s="3">
        <f t="shared" si="4"/>
        <v>7.4999999999999902</v>
      </c>
      <c r="B63" s="3">
        <f>AVERAGE('1E'!$J62:$J92) + Calibration!$C$11</f>
        <v>462.76062255435767</v>
      </c>
      <c r="C63" s="3">
        <v>464.06793351854617</v>
      </c>
      <c r="D63" s="3">
        <v>562.14012416537071</v>
      </c>
      <c r="E63" s="3">
        <f t="shared" si="0"/>
        <v>7.4037848086982083E-3</v>
      </c>
      <c r="G63" s="3">
        <f>AVERAGE('2E'!$J62:$J92) + Calibration!$C$11</f>
        <v>450.2891693392869</v>
      </c>
      <c r="H63" s="3">
        <v>461.4917477482536</v>
      </c>
      <c r="I63" s="3">
        <v>553.28156351946564</v>
      </c>
      <c r="J63" s="3">
        <f t="shared" si="1"/>
        <v>6.3444338886917487E-2</v>
      </c>
      <c r="L63" s="3">
        <f>AVERAGE('3E'!$J62:$J92) + Calibration!$C$11</f>
        <v>453.86710972824386</v>
      </c>
      <c r="M63" s="3">
        <v>479.68118061122846</v>
      </c>
      <c r="N63" s="3">
        <v>555.97458937078693</v>
      </c>
      <c r="O63" s="3">
        <f t="shared" si="2"/>
        <v>0.14619461711065557</v>
      </c>
      <c r="Q63" s="3">
        <f>AVERAGE('4E'!$J218:$J248) + Calibration!$C$11</f>
        <v>445.57848141338388</v>
      </c>
      <c r="R63" s="3">
        <v>472.49916501482994</v>
      </c>
      <c r="S63" s="3">
        <v>540.66697724172479</v>
      </c>
      <c r="T63" s="3">
        <f t="shared" si="3"/>
        <v>0.15246177363155494</v>
      </c>
    </row>
    <row r="64" spans="1:20" x14ac:dyDescent="0.25">
      <c r="A64" s="3">
        <f t="shared" si="4"/>
        <v>7.5833333333333233</v>
      </c>
      <c r="B64" s="3">
        <f>AVERAGE('1E'!$J63:$J93) + Calibration!$C$11</f>
        <v>462.79058431026652</v>
      </c>
      <c r="C64" s="3">
        <v>464.06793351854617</v>
      </c>
      <c r="D64" s="3">
        <v>556.75415041812403</v>
      </c>
      <c r="E64" s="3">
        <f t="shared" si="0"/>
        <v>7.2341003194553444E-3</v>
      </c>
      <c r="G64" s="3">
        <f>AVERAGE('2E'!$J63:$J93) + Calibration!$C$11</f>
        <v>450.33482242712802</v>
      </c>
      <c r="H64" s="3">
        <v>461.10157270340756</v>
      </c>
      <c r="I64" s="3">
        <v>552.57288518769906</v>
      </c>
      <c r="J64" s="3">
        <f t="shared" si="1"/>
        <v>6.0976083210659532E-2</v>
      </c>
      <c r="L64" s="3">
        <f>AVERAGE('3E'!$J63:$J93) + Calibration!$C$11</f>
        <v>454.16812679607176</v>
      </c>
      <c r="M64" s="3">
        <v>479.68118061122846</v>
      </c>
      <c r="N64" s="3">
        <v>548.74598392714699</v>
      </c>
      <c r="O64" s="3">
        <f t="shared" si="2"/>
        <v>0.14448984628336697</v>
      </c>
      <c r="Q64" s="3">
        <f>AVERAGE('4E'!$J219:$J249) + Calibration!$C$11</f>
        <v>444.94649122827656</v>
      </c>
      <c r="R64" s="3">
        <v>474.21662219502491</v>
      </c>
      <c r="S64" s="3">
        <v>536.48571909815405</v>
      </c>
      <c r="T64" s="3">
        <f t="shared" si="3"/>
        <v>0.1657675617635001</v>
      </c>
    </row>
    <row r="65" spans="1:21" x14ac:dyDescent="0.25">
      <c r="A65" s="3">
        <f t="shared" si="4"/>
        <v>7.6666666666666563</v>
      </c>
      <c r="B65" s="3">
        <f>AVERAGE('1E'!$J64:$J94) + Calibration!$C$11</f>
        <v>462.73637153594535</v>
      </c>
      <c r="C65" s="3">
        <v>464.92666210864377</v>
      </c>
      <c r="D65" s="3">
        <v>556.39978644825112</v>
      </c>
      <c r="E65" s="3">
        <f t="shared" si="0"/>
        <v>1.2404424435348929E-2</v>
      </c>
      <c r="G65" s="3">
        <f>AVERAGE('2E'!$J64:$J94) + Calibration!$C$11</f>
        <v>450.50458668908601</v>
      </c>
      <c r="H65" s="3">
        <v>461.10157270340756</v>
      </c>
      <c r="I65" s="3">
        <v>552.14768811023498</v>
      </c>
      <c r="J65" s="3">
        <f t="shared" si="1"/>
        <v>6.0014645497540792E-2</v>
      </c>
      <c r="L65" s="3">
        <f>AVERAGE('3E'!$J64:$J94) + Calibration!$C$11</f>
        <v>454.60752546199319</v>
      </c>
      <c r="M65" s="3">
        <v>477.10499484093611</v>
      </c>
      <c r="N65" s="3">
        <v>559.02193667085623</v>
      </c>
      <c r="O65" s="3">
        <f t="shared" si="2"/>
        <v>0.12741147789987733</v>
      </c>
      <c r="Q65" s="3">
        <f>AVERAGE('4E'!$J220:$J250) + Calibration!$C$11</f>
        <v>444.64547558706289</v>
      </c>
      <c r="R65" s="3">
        <v>477.57339225371607</v>
      </c>
      <c r="S65" s="3">
        <v>535.70616513767118</v>
      </c>
      <c r="T65" s="3">
        <f t="shared" si="3"/>
        <v>0.18648295308222843</v>
      </c>
    </row>
    <row r="66" spans="1:21" x14ac:dyDescent="0.25">
      <c r="A66" s="3">
        <f t="shared" si="4"/>
        <v>7.7499999999999893</v>
      </c>
      <c r="B66" s="3">
        <f>AVERAGE('1E'!$J65:$J95) + Calibration!$C$11</f>
        <v>463.23711176841135</v>
      </c>
      <c r="C66" s="3">
        <v>463.2092049284488</v>
      </c>
      <c r="D66" s="3">
        <v>552.92724207071774</v>
      </c>
      <c r="E66" s="3">
        <f t="shared" si="0"/>
        <v>-1.5804674131359922E-4</v>
      </c>
      <c r="G66" s="3">
        <f>AVERAGE('2E'!$J65:$J95) + Calibration!$C$11</f>
        <v>450.24208963703245</v>
      </c>
      <c r="H66" s="3">
        <v>458.60329703610728</v>
      </c>
      <c r="I66" s="3">
        <v>556.39978644825112</v>
      </c>
      <c r="J66" s="3">
        <f t="shared" si="1"/>
        <v>4.7352605477512986E-2</v>
      </c>
      <c r="L66" s="3">
        <f>AVERAGE('3E'!$J65:$J95) + Calibration!$C$11</f>
        <v>454.85432975550009</v>
      </c>
      <c r="M66" s="3">
        <v>476.71466366361847</v>
      </c>
      <c r="N66" s="3">
        <v>554.84067852728549</v>
      </c>
      <c r="O66" s="3">
        <f t="shared" si="2"/>
        <v>0.12380314442054964</v>
      </c>
      <c r="Q66" s="3">
        <f>AVERAGE('4E'!$J221:$J251) + Calibration!$C$11</f>
        <v>445.09913897050336</v>
      </c>
      <c r="R66" s="3">
        <v>478.82245202113108</v>
      </c>
      <c r="S66" s="3">
        <v>546.40731495884438</v>
      </c>
      <c r="T66" s="3">
        <f t="shared" si="3"/>
        <v>0.19098757656193718</v>
      </c>
    </row>
    <row r="67" spans="1:21" x14ac:dyDescent="0.25">
      <c r="A67" s="3">
        <f t="shared" si="4"/>
        <v>7.8333333333333224</v>
      </c>
      <c r="B67" s="3">
        <f>AVERAGE('1E'!$J66:$J96) + Calibration!$C$11</f>
        <v>463.47535352220939</v>
      </c>
      <c r="C67" s="3">
        <v>461.96030129350493</v>
      </c>
      <c r="D67" s="3">
        <v>553.70680311805484</v>
      </c>
      <c r="E67" s="3">
        <f t="shared" si="0"/>
        <v>-8.5803003130394094E-3</v>
      </c>
      <c r="G67" s="3">
        <f>AVERAGE('2E'!$J66:$J96) + Calibration!$C$11</f>
        <v>449.89399429356439</v>
      </c>
      <c r="H67" s="3">
        <v>461.10157270340756</v>
      </c>
      <c r="I67" s="3">
        <v>550.65945581798553</v>
      </c>
      <c r="J67" s="3">
        <f t="shared" si="1"/>
        <v>6.3472655738490452E-2</v>
      </c>
      <c r="L67" s="3">
        <f>AVERAGE('3E'!$J66:$J96) + Calibration!$C$11</f>
        <v>454.43062812796853</v>
      </c>
      <c r="M67" s="3">
        <v>476.71466366361847</v>
      </c>
      <c r="N67" s="3">
        <v>560.22668770880307</v>
      </c>
      <c r="O67" s="3">
        <f t="shared" si="2"/>
        <v>0.12620272321952811</v>
      </c>
      <c r="Q67" s="3">
        <f>AVERAGE('4E'!$J222:$J252) + Calibration!$C$11</f>
        <v>443.78808032464877</v>
      </c>
      <c r="R67" s="3">
        <v>473.74830284847985</v>
      </c>
      <c r="S67" s="3">
        <v>534.57228972844064</v>
      </c>
      <c r="T67" s="3">
        <f t="shared" si="3"/>
        <v>0.16967580511714742</v>
      </c>
    </row>
    <row r="68" spans="1:21" x14ac:dyDescent="0.25">
      <c r="A68" s="3">
        <f t="shared" si="4"/>
        <v>7.9166666666666554</v>
      </c>
      <c r="B68" s="3">
        <f>AVERAGE('1E'!$J67:$J97) + Calibration!$C$11</f>
        <v>463.8919263575176</v>
      </c>
      <c r="C68" s="3">
        <v>461.10157270340756</v>
      </c>
      <c r="D68" s="3">
        <v>560.22668770880307</v>
      </c>
      <c r="E68" s="3">
        <f t="shared" ref="E68:E131" si="5">(C68-B68)/(7*35314.6667/1400)</f>
        <v>-1.580280328178801E-2</v>
      </c>
      <c r="G68" s="3">
        <f>AVERAGE('2E'!$J67:$J97) + Calibration!$C$11</f>
        <v>449.91682012417778</v>
      </c>
      <c r="H68" s="3">
        <v>458.60329703610728</v>
      </c>
      <c r="I68" s="3">
        <v>551.36813414975222</v>
      </c>
      <c r="J68" s="3">
        <f t="shared" ref="J68:J131" si="6">(H68-G68)/(7*35314.6667/1400)</f>
        <v>4.9194726857945979E-2</v>
      </c>
      <c r="L68" s="3">
        <f>AVERAGE('3E'!$J67:$J97) + Calibration!$C$11</f>
        <v>453.8685434757291</v>
      </c>
      <c r="M68" s="3">
        <v>477.10499484093611</v>
      </c>
      <c r="N68" s="3">
        <v>550.65945581798553</v>
      </c>
      <c r="O68" s="3">
        <f t="shared" ref="O68:O131" si="7">(M68-L68)/(7*35314.6667/1400)</f>
        <v>0.13159660581028229</v>
      </c>
      <c r="Q68" s="3">
        <f>AVERAGE('4E'!$J223:$J253) + Calibration!$C$11</f>
        <v>443.2331258912472</v>
      </c>
      <c r="R68" s="3">
        <v>474.21662219502491</v>
      </c>
      <c r="S68" s="3">
        <v>541.09217431918887</v>
      </c>
      <c r="T68" s="3">
        <f t="shared" ref="T68:T131" si="8">(R68-Q68)/(7*35314.6667/1400)</f>
        <v>0.17547098245034667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463.45966219027724</v>
      </c>
      <c r="C69" s="3">
        <v>461.4917477482536</v>
      </c>
      <c r="D69" s="3">
        <v>558.31321581796453</v>
      </c>
      <c r="E69" s="3">
        <f t="shared" si="5"/>
        <v>-1.1145026278974571E-2</v>
      </c>
      <c r="G69" s="3">
        <f>AVERAGE('2E'!$J68:$J98) + Calibration!$C$11</f>
        <v>449.63863031357749</v>
      </c>
      <c r="H69" s="3">
        <v>461.10157270340756</v>
      </c>
      <c r="I69" s="3">
        <v>555.97458937078693</v>
      </c>
      <c r="J69" s="3">
        <f t="shared" si="6"/>
        <v>6.4918876268652767E-2</v>
      </c>
      <c r="L69" s="3">
        <f>AVERAGE('3E'!$J68:$J98) + Calibration!$C$11</f>
        <v>453.21372746000856</v>
      </c>
      <c r="M69" s="3">
        <v>476.71466366361847</v>
      </c>
      <c r="N69" s="3">
        <v>560.58105167867598</v>
      </c>
      <c r="O69" s="3">
        <f t="shared" si="7"/>
        <v>0.13309448113018668</v>
      </c>
      <c r="Q69" s="3">
        <f>AVERAGE('4E'!$J224:$J254) + Calibration!$C$11</f>
        <v>444.01205736092788</v>
      </c>
      <c r="R69" s="3">
        <v>474.21662219502491</v>
      </c>
      <c r="S69" s="3">
        <v>539.17874494947546</v>
      </c>
      <c r="T69" s="3">
        <f t="shared" si="8"/>
        <v>0.17105960586113658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462.88188192626228</v>
      </c>
      <c r="C70" s="3">
        <v>461.10157270340756</v>
      </c>
      <c r="D70" s="3">
        <v>562.49448104838939</v>
      </c>
      <c r="E70" s="3">
        <f t="shared" si="5"/>
        <v>-1.0082548636115121E-2</v>
      </c>
      <c r="G70" s="3">
        <f>AVERAGE('2E'!$J69:$J99) + Calibration!$C$11</f>
        <v>450.46321059125609</v>
      </c>
      <c r="H70" s="3">
        <v>461.4917477482536</v>
      </c>
      <c r="I70" s="3">
        <v>553.70680311805484</v>
      </c>
      <c r="J70" s="3">
        <f t="shared" si="6"/>
        <v>6.2458678999779513E-2</v>
      </c>
      <c r="L70" s="3">
        <f>AVERAGE('3E'!$J69:$J99) + Calibration!$C$11</f>
        <v>453.50618056151336</v>
      </c>
      <c r="M70" s="3">
        <v>474.21662219502491</v>
      </c>
      <c r="N70" s="3">
        <v>555.97458937078693</v>
      </c>
      <c r="O70" s="3">
        <f t="shared" si="7"/>
        <v>0.1172908797891135</v>
      </c>
      <c r="Q70" s="3">
        <f>AVERAGE('4E'!$J225:$J255) + Calibration!$C$11</f>
        <v>443.79663858451437</v>
      </c>
      <c r="R70" s="3">
        <v>473.74830284847985</v>
      </c>
      <c r="S70" s="3">
        <v>536.48571909815405</v>
      </c>
      <c r="T70" s="3">
        <f t="shared" si="8"/>
        <v>0.16962733653077622</v>
      </c>
    </row>
    <row r="71" spans="1:21" x14ac:dyDescent="0.25">
      <c r="A71" s="3">
        <f t="shared" si="9"/>
        <v>8.1666666666666554</v>
      </c>
      <c r="B71" s="3">
        <f>AVERAGE('1E'!$J70:$J100) + Calibration!$C$11</f>
        <v>463.42970186098279</v>
      </c>
      <c r="C71" s="3">
        <v>464.06793351854617</v>
      </c>
      <c r="D71" s="3">
        <v>565.18746437858567</v>
      </c>
      <c r="E71" s="3">
        <f t="shared" si="5"/>
        <v>3.6145415896754354E-3</v>
      </c>
      <c r="G71" s="3">
        <f>AVERAGE('2E'!$J70:$J100) + Calibration!$C$11</f>
        <v>449.29053497010938</v>
      </c>
      <c r="H71" s="3">
        <v>461.4917477482536</v>
      </c>
      <c r="I71" s="3">
        <v>555.19503541030417</v>
      </c>
      <c r="J71" s="3">
        <f t="shared" si="6"/>
        <v>6.9099974137058609E-2</v>
      </c>
      <c r="L71" s="3">
        <f>AVERAGE('3E'!$J70:$J100) + Calibration!$C$11</f>
        <v>453.62173490237905</v>
      </c>
      <c r="M71" s="3">
        <v>473.74830284847985</v>
      </c>
      <c r="N71" s="3">
        <v>550.65945581798553</v>
      </c>
      <c r="O71" s="3">
        <f t="shared" si="7"/>
        <v>0.11398418745999833</v>
      </c>
      <c r="Q71" s="3">
        <f>AVERAGE('4E'!$J226:$J256) + Calibration!$C$11</f>
        <v>444.54418453710173</v>
      </c>
      <c r="R71" s="3">
        <v>474.60703143857745</v>
      </c>
      <c r="S71" s="3">
        <v>532.6588178376021</v>
      </c>
      <c r="T71" s="3">
        <f t="shared" si="8"/>
        <v>0.17025700486917364</v>
      </c>
    </row>
    <row r="72" spans="1:21" x14ac:dyDescent="0.25">
      <c r="A72" s="3">
        <f t="shared" si="9"/>
        <v>8.2499999999999893</v>
      </c>
      <c r="B72" s="3">
        <f>AVERAGE('1E'!$J71:$J101) + Calibration!$C$11</f>
        <v>464.16298309605116</v>
      </c>
      <c r="C72" s="3">
        <v>463.59961417200111</v>
      </c>
      <c r="D72" s="3">
        <v>556.75415041812403</v>
      </c>
      <c r="E72" s="3">
        <f t="shared" si="5"/>
        <v>-3.1905662813465148E-3</v>
      </c>
      <c r="G72" s="3">
        <f>AVERAGE('2E'!$J71:$J101) + Calibration!$C$11</f>
        <v>449.52877957713633</v>
      </c>
      <c r="H72" s="3">
        <v>461.4917477482536</v>
      </c>
      <c r="I72" s="3">
        <v>549.10034081016579</v>
      </c>
      <c r="J72" s="3">
        <f t="shared" si="6"/>
        <v>6.7750706938526861E-2</v>
      </c>
      <c r="L72" s="3">
        <f>AVERAGE('3E'!$J71:$J101) + Calibration!$C$11</f>
        <v>453.80719620272697</v>
      </c>
      <c r="M72" s="3">
        <v>474.21662219502491</v>
      </c>
      <c r="N72" s="3">
        <v>554.48631455741247</v>
      </c>
      <c r="O72" s="3">
        <f t="shared" si="7"/>
        <v>0.11558611704126852</v>
      </c>
      <c r="Q72" s="3">
        <f>AVERAGE('4E'!$J227:$J257) + Calibration!$C$11</f>
        <v>444.4443215281683</v>
      </c>
      <c r="R72" s="3">
        <v>474.60703143857745</v>
      </c>
      <c r="S72" s="3">
        <v>539.53306639822324</v>
      </c>
      <c r="T72" s="3">
        <f t="shared" si="8"/>
        <v>0.17082256597035445</v>
      </c>
    </row>
    <row r="73" spans="1:21" x14ac:dyDescent="0.25">
      <c r="A73" s="3">
        <f t="shared" si="9"/>
        <v>8.3333333333333233</v>
      </c>
      <c r="B73" s="3">
        <f>AVERAGE('1E'!$J72:$J102) + Calibration!$C$11</f>
        <v>464.50964897187708</v>
      </c>
      <c r="C73" s="3">
        <v>464.45834276209871</v>
      </c>
      <c r="D73" s="3">
        <v>552.14768811023498</v>
      </c>
      <c r="E73" s="3">
        <f t="shared" si="5"/>
        <v>-2.9056601447904657E-4</v>
      </c>
      <c r="G73" s="3">
        <f>AVERAGE('2E'!$J72:$J102) + Calibration!$C$11</f>
        <v>448.99665240096243</v>
      </c>
      <c r="H73" s="3">
        <v>461.10157270340756</v>
      </c>
      <c r="I73" s="3">
        <v>548.74598392714699</v>
      </c>
      <c r="J73" s="3">
        <f t="shared" si="6"/>
        <v>6.8554634284259702E-2</v>
      </c>
      <c r="L73" s="3">
        <f>AVERAGE('3E'!$J72:$J102) + Calibration!$C$11</f>
        <v>453.87709745575148</v>
      </c>
      <c r="M73" s="3">
        <v>473.74830284847985</v>
      </c>
      <c r="N73" s="3">
        <v>547.18686891932725</v>
      </c>
      <c r="O73" s="3">
        <f t="shared" si="7"/>
        <v>0.1125379750092806</v>
      </c>
      <c r="Q73" s="3">
        <f>AVERAGE('4E'!$J228:$J258) + Calibration!$C$11</f>
        <v>444.6140886433551</v>
      </c>
      <c r="R73" s="3">
        <v>474.60703143857745</v>
      </c>
      <c r="S73" s="3">
        <v>531.879256790265</v>
      </c>
      <c r="T73" s="3">
        <f t="shared" si="8"/>
        <v>0.1698611120983472</v>
      </c>
    </row>
    <row r="74" spans="1:21" x14ac:dyDescent="0.25">
      <c r="A74" s="3">
        <f t="shared" si="9"/>
        <v>8.4166666666666572</v>
      </c>
      <c r="B74" s="3">
        <f>AVERAGE('1E'!$J73:$J103) + Calibration!$C$11</f>
        <v>464.46399873726483</v>
      </c>
      <c r="C74" s="3">
        <v>464.06793351854617</v>
      </c>
      <c r="D74" s="3">
        <v>552.14768811023498</v>
      </c>
      <c r="E74" s="3">
        <f t="shared" si="5"/>
        <v>-2.2430636091415302E-3</v>
      </c>
      <c r="G74" s="3">
        <f>AVERAGE('2E'!$J73:$J103) + Calibration!$C$11</f>
        <v>450.42326538768282</v>
      </c>
      <c r="H74" s="3">
        <v>460.71116345985456</v>
      </c>
      <c r="I74" s="3">
        <v>553.70680311805484</v>
      </c>
      <c r="J74" s="3">
        <f t="shared" si="6"/>
        <v>5.8264166328217064E-2</v>
      </c>
      <c r="L74" s="3">
        <f>AVERAGE('3E'!$J73:$J103) + Calibration!$C$11</f>
        <v>454.6246462615677</v>
      </c>
      <c r="M74" s="3">
        <v>474.21662219502491</v>
      </c>
      <c r="N74" s="3">
        <v>554.84067852728549</v>
      </c>
      <c r="O74" s="3">
        <f t="shared" si="7"/>
        <v>0.11095659545588861</v>
      </c>
      <c r="Q74" s="3">
        <f>AVERAGE('4E'!$J229:$J259) + Calibration!$C$11</f>
        <v>444.89941295263651</v>
      </c>
      <c r="R74" s="3">
        <v>476.71466366361847</v>
      </c>
      <c r="S74" s="3">
        <v>534.57228972844064</v>
      </c>
      <c r="T74" s="3">
        <f t="shared" si="8"/>
        <v>0.18018151484341746</v>
      </c>
    </row>
    <row r="75" spans="1:21" x14ac:dyDescent="0.25">
      <c r="A75" s="3">
        <f t="shared" si="9"/>
        <v>8.4999999999999911</v>
      </c>
      <c r="B75" s="3">
        <f>AVERAGE('1E'!$J74:$J104) + Calibration!$C$11</f>
        <v>464.17867585459788</v>
      </c>
      <c r="C75" s="3">
        <v>464.45834276209871</v>
      </c>
      <c r="D75" s="3">
        <v>561.71492708790663</v>
      </c>
      <c r="E75" s="3">
        <f t="shared" si="5"/>
        <v>1.5838569842757447E-3</v>
      </c>
      <c r="G75" s="3">
        <f>AVERAGE('2E'!$J74:$J104) + Calibration!$C$11</f>
        <v>450.50743563806952</v>
      </c>
      <c r="H75" s="3">
        <v>466.17579994229368</v>
      </c>
      <c r="I75" s="3">
        <v>550.65945581798553</v>
      </c>
      <c r="J75" s="3">
        <f t="shared" si="6"/>
        <v>8.8735733724051566E-2</v>
      </c>
      <c r="L75" s="3">
        <f>AVERAGE('3E'!$J74:$J104) + Calibration!$C$11</f>
        <v>456.05125924828786</v>
      </c>
      <c r="M75" s="3">
        <v>478.82245202113108</v>
      </c>
      <c r="N75" s="3">
        <v>553.70680311805484</v>
      </c>
      <c r="O75" s="3">
        <f t="shared" si="7"/>
        <v>0.12896167457156388</v>
      </c>
      <c r="Q75" s="3">
        <f>AVERAGE('4E'!$J230:$J260) + Calibration!$C$11</f>
        <v>443.91932885067558</v>
      </c>
      <c r="R75" s="3">
        <v>476.71466366361847</v>
      </c>
      <c r="S75" s="3">
        <v>543.71432454179399</v>
      </c>
      <c r="T75" s="3">
        <f t="shared" si="8"/>
        <v>0.18573209307929206</v>
      </c>
    </row>
    <row r="76" spans="1:21" x14ac:dyDescent="0.25">
      <c r="A76" s="3">
        <f t="shared" si="9"/>
        <v>8.583333333333325</v>
      </c>
      <c r="B76" s="3">
        <f>AVERAGE('1E'!$J75:$J105) + Calibration!$C$11</f>
        <v>465.22010294971784</v>
      </c>
      <c r="C76" s="3">
        <v>463.59961417200111</v>
      </c>
      <c r="D76" s="3">
        <v>562.84883793140818</v>
      </c>
      <c r="E76" s="3">
        <f t="shared" si="5"/>
        <v>-9.1774264301168092E-3</v>
      </c>
      <c r="G76" s="3">
        <f>AVERAGE('2E'!$J75:$J105) + Calibration!$C$11</f>
        <v>451.07808283001776</v>
      </c>
      <c r="H76" s="3">
        <v>473.74830284847985</v>
      </c>
      <c r="I76" s="3">
        <v>544.13952161925806</v>
      </c>
      <c r="J76" s="3">
        <f t="shared" si="6"/>
        <v>0.12838982857205947</v>
      </c>
      <c r="L76" s="3">
        <f>AVERAGE('3E'!$J75:$J105) + Calibration!$C$11</f>
        <v>456.36796479481933</v>
      </c>
      <c r="M76" s="3">
        <v>482.17945627852851</v>
      </c>
      <c r="N76" s="3">
        <v>556.75415041812403</v>
      </c>
      <c r="O76" s="3">
        <f t="shared" si="7"/>
        <v>0.14618000901993036</v>
      </c>
      <c r="Q76" s="3">
        <f>AVERAGE('4E'!$J231:$J261) + Calibration!$C$11</f>
        <v>443.95071579438337</v>
      </c>
      <c r="R76" s="3">
        <v>482.17945627852851</v>
      </c>
      <c r="S76" s="3">
        <v>533.43837179808486</v>
      </c>
      <c r="T76" s="3">
        <f t="shared" si="8"/>
        <v>0.21650347607072351</v>
      </c>
    </row>
    <row r="77" spans="1:21" x14ac:dyDescent="0.25">
      <c r="A77" s="3">
        <f t="shared" si="9"/>
        <v>8.666666666666659</v>
      </c>
      <c r="B77" s="3">
        <f>AVERAGE('1E'!$J76:$J106) + Calibration!$C$11</f>
        <v>465.24435824797342</v>
      </c>
      <c r="C77" s="3">
        <v>466.17579994229368</v>
      </c>
      <c r="D77" s="3">
        <v>555.19503541030417</v>
      </c>
      <c r="E77" s="3">
        <f t="shared" si="5"/>
        <v>5.2750983167016881E-3</v>
      </c>
      <c r="G77" s="3">
        <f>AVERAGE('2E'!$J76:$J106) + Calibration!$C$11</f>
        <v>451.46326586838927</v>
      </c>
      <c r="H77" s="3">
        <v>480.071589854781</v>
      </c>
      <c r="I77" s="3">
        <v>557.10846478001758</v>
      </c>
      <c r="J77" s="3">
        <f t="shared" si="6"/>
        <v>0.16201950441396476</v>
      </c>
      <c r="L77" s="3">
        <f>AVERAGE('3E'!$J76:$J106) + Calibration!$C$11</f>
        <v>456.05981465492476</v>
      </c>
      <c r="M77" s="3">
        <v>484.75564204882107</v>
      </c>
      <c r="N77" s="3">
        <v>547.54122580234593</v>
      </c>
      <c r="O77" s="3">
        <f t="shared" si="7"/>
        <v>0.16251506852758321</v>
      </c>
      <c r="Q77" s="3">
        <f>AVERAGE('4E'!$J232:$J262) + Calibration!$C$11</f>
        <v>443.70391150087642</v>
      </c>
      <c r="R77" s="3">
        <v>487.25368351741463</v>
      </c>
      <c r="S77" s="3">
        <v>544.13952161925806</v>
      </c>
      <c r="T77" s="3">
        <f t="shared" si="8"/>
        <v>0.24663844281185421</v>
      </c>
    </row>
    <row r="78" spans="1:21" x14ac:dyDescent="0.25">
      <c r="A78" s="3">
        <f t="shared" si="9"/>
        <v>8.7499999999999929</v>
      </c>
      <c r="B78" s="3">
        <f>AVERAGE('1E'!$J77:$J107) + Calibration!$C$11</f>
        <v>465.10455146208091</v>
      </c>
      <c r="C78" s="3">
        <v>469.14239495613879</v>
      </c>
      <c r="D78" s="3">
        <v>563.27403500887226</v>
      </c>
      <c r="E78" s="3">
        <f t="shared" si="5"/>
        <v>2.2867798970663263E-2</v>
      </c>
      <c r="G78" s="3">
        <f>AVERAGE('2E'!$J77:$J107) + Calibration!$C$11</f>
        <v>451.49322762429813</v>
      </c>
      <c r="H78" s="3">
        <v>488.50282135106454</v>
      </c>
      <c r="I78" s="3">
        <v>551.01377017987932</v>
      </c>
      <c r="J78" s="3">
        <f t="shared" si="6"/>
        <v>0.2095989977261567</v>
      </c>
      <c r="L78" s="3">
        <f>AVERAGE('3E'!$J77:$J107) + Calibration!$C$11</f>
        <v>456.33657499788279</v>
      </c>
      <c r="M78" s="3">
        <v>487.72200286395969</v>
      </c>
      <c r="N78" s="3">
        <v>555.62023248776825</v>
      </c>
      <c r="O78" s="3">
        <f t="shared" si="7"/>
        <v>0.17774726932975354</v>
      </c>
      <c r="Q78" s="3">
        <f>AVERAGE('4E'!$J233:$J263) + Calibration!$C$11</f>
        <v>443.86654554399666</v>
      </c>
      <c r="R78" s="3">
        <v>489.36154994116214</v>
      </c>
      <c r="S78" s="3">
        <v>546.83255455743358</v>
      </c>
      <c r="T78" s="3">
        <f t="shared" si="8"/>
        <v>0.25765501220016029</v>
      </c>
    </row>
    <row r="79" spans="1:21" x14ac:dyDescent="0.25">
      <c r="A79" s="3">
        <f t="shared" si="9"/>
        <v>8.8333333333333268</v>
      </c>
      <c r="B79" s="3">
        <f>AVERAGE('1E'!$J78:$J108) + Calibration!$C$11</f>
        <v>465.2971458344955</v>
      </c>
      <c r="C79" s="3">
        <v>472.1087557712774</v>
      </c>
      <c r="D79" s="3">
        <v>564.4079104181028</v>
      </c>
      <c r="E79" s="3">
        <f t="shared" si="5"/>
        <v>3.8576662748352683E-2</v>
      </c>
      <c r="G79" s="3">
        <f>AVERAGE('2E'!$J78:$J108) + Calibration!$C$11</f>
        <v>450.79846640500415</v>
      </c>
      <c r="H79" s="3">
        <v>490.22027853125974</v>
      </c>
      <c r="I79" s="3">
        <v>555.19503541030417</v>
      </c>
      <c r="J79" s="3">
        <f t="shared" si="6"/>
        <v>0.22326028140741638</v>
      </c>
      <c r="L79" s="3">
        <f>AVERAGE('3E'!$J78:$J108) + Calibration!$C$11</f>
        <v>456.75314783319095</v>
      </c>
      <c r="M79" s="3">
        <v>482.17945627852851</v>
      </c>
      <c r="N79" s="3">
        <v>551.01377017987932</v>
      </c>
      <c r="O79" s="3">
        <f t="shared" si="7"/>
        <v>0.14399857521712106</v>
      </c>
      <c r="Q79" s="3">
        <f>AVERAGE('4E'!$J234:$J264) + Calibration!$C$11</f>
        <v>444.14331016679796</v>
      </c>
      <c r="R79" s="3">
        <v>490.61045357610578</v>
      </c>
      <c r="S79" s="3">
        <v>539.53306639822324</v>
      </c>
      <c r="T79" s="3">
        <f t="shared" si="8"/>
        <v>0.26316059445809703</v>
      </c>
    </row>
    <row r="80" spans="1:21" x14ac:dyDescent="0.25">
      <c r="A80" s="3">
        <f t="shared" si="9"/>
        <v>8.9166666666666607</v>
      </c>
      <c r="B80" s="3">
        <f>AVERAGE('1E'!$J79:$J109) + Calibration!$C$11</f>
        <v>465.09599177560096</v>
      </c>
      <c r="C80" s="3">
        <v>471.64043642473234</v>
      </c>
      <c r="D80" s="3">
        <v>555.19503541030417</v>
      </c>
      <c r="E80" s="3">
        <f t="shared" si="5"/>
        <v>3.7063607054410502E-2</v>
      </c>
      <c r="G80" s="3">
        <f>AVERAGE('2E'!$J79:$J109) + Calibration!$C$11</f>
        <v>450.50601187688505</v>
      </c>
      <c r="H80" s="3">
        <v>489.8298692877072</v>
      </c>
      <c r="I80" s="3">
        <v>554.06111747994839</v>
      </c>
      <c r="J80" s="3">
        <f t="shared" si="6"/>
        <v>0.22270552767710045</v>
      </c>
      <c r="L80" s="3">
        <f>AVERAGE('3E'!$J79:$J109) + Calibration!$C$11</f>
        <v>456.83018358489659</v>
      </c>
      <c r="M80" s="3">
        <v>482.17945627852851</v>
      </c>
      <c r="N80" s="3">
        <v>555.62023248776825</v>
      </c>
      <c r="O80" s="3">
        <f t="shared" si="7"/>
        <v>0.14356229330422601</v>
      </c>
      <c r="Q80" s="3">
        <f>AVERAGE('4E'!$J235:$J265) + Calibration!$C$11</f>
        <v>443.73530129781307</v>
      </c>
      <c r="R80" s="3">
        <v>490.22027853125974</v>
      </c>
      <c r="S80" s="3">
        <v>537.97395139040339</v>
      </c>
      <c r="T80" s="3">
        <f t="shared" si="8"/>
        <v>0.26326159399061616</v>
      </c>
    </row>
    <row r="81" spans="1:20" x14ac:dyDescent="0.25">
      <c r="A81" s="3">
        <f t="shared" si="9"/>
        <v>8.9999999999999947</v>
      </c>
      <c r="B81" s="3">
        <f>AVERAGE('1E'!$J80:$J110) + Calibration!$C$11</f>
        <v>464.89483771670626</v>
      </c>
      <c r="C81" s="3">
        <v>471.25002718118003</v>
      </c>
      <c r="D81" s="3">
        <v>557.53366185748166</v>
      </c>
      <c r="E81" s="3">
        <f t="shared" si="5"/>
        <v>3.5991785047620267E-2</v>
      </c>
      <c r="G81" s="3">
        <f>AVERAGE('2E'!$J80:$J110) + Calibration!$C$11</f>
        <v>450.8155857779642</v>
      </c>
      <c r="H81" s="3">
        <v>490.22027853125974</v>
      </c>
      <c r="I81" s="3">
        <v>565.54182834845869</v>
      </c>
      <c r="J81" s="3">
        <f t="shared" si="6"/>
        <v>0.22316332807578518</v>
      </c>
      <c r="L81" s="3">
        <f>AVERAGE('3E'!$J80:$J110) + Calibration!$C$11</f>
        <v>456.9614321109234</v>
      </c>
      <c r="M81" s="3">
        <v>481.78904703497597</v>
      </c>
      <c r="N81" s="3">
        <v>560.22668770880307</v>
      </c>
      <c r="O81" s="3">
        <f t="shared" si="7"/>
        <v>0.14060795269548765</v>
      </c>
      <c r="Q81" s="3">
        <f>AVERAGE('4E'!$J236:$J266) + Calibration!$C$11</f>
        <v>443.46424598589391</v>
      </c>
      <c r="R81" s="3">
        <v>495.29450577014632</v>
      </c>
      <c r="S81" s="3">
        <v>545.6277539115074</v>
      </c>
      <c r="T81" s="3">
        <f t="shared" si="8"/>
        <v>0.29353390320544864</v>
      </c>
    </row>
    <row r="82" spans="1:20" x14ac:dyDescent="0.25">
      <c r="A82" s="3">
        <f t="shared" si="9"/>
        <v>9.0833333333333286</v>
      </c>
      <c r="B82" s="3">
        <f>AVERAGE('1E'!$J81:$J111) + Calibration!$C$11</f>
        <v>465.42696489288016</v>
      </c>
      <c r="C82" s="3">
        <v>472.1087557712774</v>
      </c>
      <c r="D82" s="3">
        <v>560.22668770880307</v>
      </c>
      <c r="E82" s="3">
        <f t="shared" si="5"/>
        <v>3.7841449475706002E-2</v>
      </c>
      <c r="G82" s="3">
        <f>AVERAGE('2E'!$J81:$J111) + Calibration!$C$11</f>
        <v>450.3990143692705</v>
      </c>
      <c r="H82" s="3">
        <v>488.11241210751223</v>
      </c>
      <c r="I82" s="3">
        <v>558.66757978783744</v>
      </c>
      <c r="J82" s="3">
        <f t="shared" si="6"/>
        <v>0.21358489977333819</v>
      </c>
      <c r="L82" s="3">
        <f>AVERAGE('3E'!$J81:$J111) + Calibration!$C$11</f>
        <v>457.86448046117863</v>
      </c>
      <c r="M82" s="3">
        <v>482.64777562507356</v>
      </c>
      <c r="N82" s="3">
        <v>549.45466225891357</v>
      </c>
      <c r="O82" s="3">
        <f t="shared" si="7"/>
        <v>0.14035695352545932</v>
      </c>
      <c r="Q82" s="3">
        <f>AVERAGE('4E'!$J237:$J267) + Calibration!$C$11</f>
        <v>443.64114474653303</v>
      </c>
      <c r="R82" s="3">
        <v>495.29450577014632</v>
      </c>
      <c r="S82" s="3">
        <v>544.13952161925806</v>
      </c>
      <c r="T82" s="3">
        <f t="shared" si="8"/>
        <v>0.29253206019137246</v>
      </c>
    </row>
    <row r="83" spans="1:20" x14ac:dyDescent="0.25">
      <c r="A83" s="3">
        <f t="shared" si="9"/>
        <v>9.1666666666666625</v>
      </c>
      <c r="B83" s="3">
        <f>AVERAGE('1E'!$J82:$J112) + Calibration!$C$11</f>
        <v>465.26433084976003</v>
      </c>
      <c r="C83" s="3">
        <v>472.1087557712774</v>
      </c>
      <c r="D83" s="3">
        <v>555.97458937078693</v>
      </c>
      <c r="E83" s="3">
        <f t="shared" si="5"/>
        <v>3.8762506126200379E-2</v>
      </c>
      <c r="G83" s="3">
        <f>AVERAGE('2E'!$J82:$J112) + Calibration!$C$11</f>
        <v>450.08230596951017</v>
      </c>
      <c r="H83" s="3">
        <v>485.14581709366712</v>
      </c>
      <c r="I83" s="3">
        <v>557.10846478001758</v>
      </c>
      <c r="J83" s="3">
        <f t="shared" si="6"/>
        <v>0.19857761321675985</v>
      </c>
      <c r="L83" s="3">
        <f>AVERAGE('3E'!$J82:$J112) + Calibration!$C$11</f>
        <v>458.79035606866171</v>
      </c>
      <c r="M83" s="3">
        <v>482.64777562507356</v>
      </c>
      <c r="N83" s="3">
        <v>557.88801874050034</v>
      </c>
      <c r="O83" s="3">
        <f t="shared" si="7"/>
        <v>0.13511337801419404</v>
      </c>
      <c r="Q83" s="3">
        <f>AVERAGE('4E'!$J238:$J268) + Calibration!$C$11</f>
        <v>443.67110222259856</v>
      </c>
      <c r="R83" s="3">
        <v>494.82618642360126</v>
      </c>
      <c r="S83" s="3">
        <v>539.17874494947546</v>
      </c>
      <c r="T83" s="3">
        <f t="shared" si="8"/>
        <v>0.28971013452041267</v>
      </c>
    </row>
    <row r="84" spans="1:20" x14ac:dyDescent="0.25">
      <c r="A84" s="3">
        <f t="shared" si="9"/>
        <v>9.2499999999999964</v>
      </c>
      <c r="B84" s="3">
        <f>AVERAGE('1E'!$J83:$J113) + Calibration!$C$11</f>
        <v>463.99892386513221</v>
      </c>
      <c r="C84" s="3">
        <v>471.25002718118003</v>
      </c>
      <c r="D84" s="3">
        <v>555.19503541030417</v>
      </c>
      <c r="E84" s="3">
        <f t="shared" si="5"/>
        <v>4.1065676069641725E-2</v>
      </c>
      <c r="G84" s="3">
        <f>AVERAGE('2E'!$J83:$J113) + Calibration!$C$11</f>
        <v>449.68856181804421</v>
      </c>
      <c r="H84" s="3">
        <v>481.78904703497597</v>
      </c>
      <c r="I84" s="3">
        <v>555.62023248776825</v>
      </c>
      <c r="J84" s="3">
        <f t="shared" si="6"/>
        <v>0.18179690319394551</v>
      </c>
      <c r="L84" s="3">
        <f>AVERAGE('3E'!$J83:$J113) + Calibration!$C$11</f>
        <v>458.65054928276936</v>
      </c>
      <c r="M84" s="3">
        <v>479.2128612646834</v>
      </c>
      <c r="N84" s="3">
        <v>553.28156351946564</v>
      </c>
      <c r="O84" s="3">
        <f t="shared" si="7"/>
        <v>0.11645196686460038</v>
      </c>
      <c r="Q84" s="3">
        <f>AVERAGE('4E'!$J239:$J269) + Calibration!$C$11</f>
        <v>443.83231250453417</v>
      </c>
      <c r="R84" s="3">
        <v>494.82618642360126</v>
      </c>
      <c r="S84" s="3">
        <v>542.22609224954465</v>
      </c>
      <c r="T84" s="3">
        <f t="shared" si="8"/>
        <v>0.28879714115533239</v>
      </c>
    </row>
    <row r="85" spans="1:20" x14ac:dyDescent="0.25">
      <c r="A85" s="3">
        <f t="shared" si="9"/>
        <v>9.3333333333333304</v>
      </c>
      <c r="B85" s="3">
        <f>AVERAGE('1E'!$J84:$J114) + Calibration!$C$11</f>
        <v>464.10021491509337</v>
      </c>
      <c r="C85" s="3">
        <v>472.49916501482994</v>
      </c>
      <c r="D85" s="3">
        <v>547.54122580234593</v>
      </c>
      <c r="E85" s="3">
        <f t="shared" si="5"/>
        <v>4.7566356330564295E-2</v>
      </c>
      <c r="G85" s="3">
        <f>AVERAGE('2E'!$J84:$J114) + Calibration!$C$11</f>
        <v>449.3789864903506</v>
      </c>
      <c r="H85" s="3">
        <v>483.0381848686261</v>
      </c>
      <c r="I85" s="3">
        <v>554.84067852728549</v>
      </c>
      <c r="J85" s="3">
        <f t="shared" si="6"/>
        <v>0.19062447149345743</v>
      </c>
      <c r="L85" s="3">
        <f>AVERAGE('3E'!$J84:$J114) + Calibration!$C$11</f>
        <v>459.02860495553182</v>
      </c>
      <c r="M85" s="3">
        <v>479.68118061122846</v>
      </c>
      <c r="N85" s="3">
        <v>557.53366185748166</v>
      </c>
      <c r="O85" s="3">
        <f t="shared" si="7"/>
        <v>0.1169631633855779</v>
      </c>
      <c r="Q85" s="3">
        <f>AVERAGE('4E'!$J240:$J270) + Calibration!$C$11</f>
        <v>444.00208104633549</v>
      </c>
      <c r="R85" s="3">
        <v>495.29450577014632</v>
      </c>
      <c r="S85" s="3">
        <v>540.31262035870611</v>
      </c>
      <c r="T85" s="3">
        <f t="shared" si="8"/>
        <v>0.29048794462393052</v>
      </c>
    </row>
    <row r="86" spans="1:20" x14ac:dyDescent="0.25">
      <c r="A86" s="3">
        <f t="shared" si="9"/>
        <v>9.4166666666666643</v>
      </c>
      <c r="B86" s="3">
        <f>AVERAGE('1E'!$J85:$J115) + Calibration!$C$11</f>
        <v>462.61225465537086</v>
      </c>
      <c r="C86" s="3">
        <v>466.56620918584622</v>
      </c>
      <c r="D86" s="3">
        <v>555.19503541030417</v>
      </c>
      <c r="E86" s="3">
        <f t="shared" si="5"/>
        <v>2.239270478786853E-2</v>
      </c>
      <c r="G86" s="3">
        <f>AVERAGE('2E'!$J85:$J115) + Calibration!$C$11</f>
        <v>449.24773796432379</v>
      </c>
      <c r="H86" s="3">
        <v>479.68118061122846</v>
      </c>
      <c r="I86" s="3">
        <v>555.97458937078693</v>
      </c>
      <c r="J86" s="3">
        <f t="shared" si="6"/>
        <v>0.17235582544464259</v>
      </c>
      <c r="L86" s="3">
        <f>AVERAGE('3E'!$J85:$J115) + Calibration!$C$11</f>
        <v>458.72758931431821</v>
      </c>
      <c r="M86" s="3">
        <v>478.82245202113108</v>
      </c>
      <c r="N86" s="3">
        <v>560.58105167867598</v>
      </c>
      <c r="O86" s="3">
        <f t="shared" si="7"/>
        <v>0.11380462898047328</v>
      </c>
      <c r="Q86" s="3">
        <f>AVERAGE('4E'!$J241:$J271) + Calibration!$C$11</f>
        <v>444.12619935352438</v>
      </c>
      <c r="R86" s="3">
        <v>492.71831999985375</v>
      </c>
      <c r="S86" s="3">
        <v>535.70616513767118</v>
      </c>
      <c r="T86" s="3">
        <f t="shared" si="8"/>
        <v>0.27519512535186608</v>
      </c>
    </row>
    <row r="87" spans="1:20" x14ac:dyDescent="0.25">
      <c r="A87" s="3">
        <f t="shared" si="9"/>
        <v>9.4999999999999982</v>
      </c>
      <c r="B87" s="3">
        <f>AVERAGE('1E'!$J86:$J116) + Calibration!$C$11</f>
        <v>462.5965618968242</v>
      </c>
      <c r="C87" s="3">
        <v>467.42493777594359</v>
      </c>
      <c r="D87" s="3">
        <v>559.02193667085623</v>
      </c>
      <c r="E87" s="3">
        <f t="shared" si="5"/>
        <v>2.7344875828146448E-2</v>
      </c>
      <c r="G87" s="3">
        <f>AVERAGE('2E'!$J86:$J116) + Calibration!$C$11</f>
        <v>449.11791747932472</v>
      </c>
      <c r="H87" s="3">
        <v>479.68118061122846</v>
      </c>
      <c r="I87" s="3">
        <v>561.36056311803372</v>
      </c>
      <c r="J87" s="3">
        <f t="shared" si="6"/>
        <v>0.17309104679673354</v>
      </c>
      <c r="L87" s="3">
        <f>AVERAGE('3E'!$J86:$J116) + Calibration!$C$11</f>
        <v>458.66624204131597</v>
      </c>
      <c r="M87" s="3">
        <v>482.17945627852851</v>
      </c>
      <c r="N87" s="3">
        <v>558.66757978783744</v>
      </c>
      <c r="O87" s="3">
        <f t="shared" si="7"/>
        <v>0.13316401616902437</v>
      </c>
      <c r="Q87" s="3">
        <f>AVERAGE('4E'!$J242:$J272) + Calibration!$C$11</f>
        <v>444.28883339664452</v>
      </c>
      <c r="R87" s="3">
        <v>492.71831999985375</v>
      </c>
      <c r="S87" s="3">
        <v>537.61963702850983</v>
      </c>
      <c r="T87" s="3">
        <f t="shared" si="8"/>
        <v>0.27427406870137172</v>
      </c>
    </row>
    <row r="88" spans="1:20" x14ac:dyDescent="0.25">
      <c r="A88" s="3">
        <f t="shared" si="9"/>
        <v>9.5833333333333321</v>
      </c>
      <c r="B88" s="3">
        <f>AVERAGE('1E'!$J87:$J117) + Calibration!$C$11</f>
        <v>462.37258486054509</v>
      </c>
      <c r="C88" s="3">
        <v>466.56620918584622</v>
      </c>
      <c r="D88" s="3">
        <v>559.80149063133899</v>
      </c>
      <c r="E88" s="3">
        <f t="shared" si="5"/>
        <v>2.3750043351257959E-2</v>
      </c>
      <c r="G88" s="3">
        <f>AVERAGE('2E'!$J87:$J117) + Calibration!$C$11</f>
        <v>449.23347324680481</v>
      </c>
      <c r="H88" s="3">
        <v>480.071589854781</v>
      </c>
      <c r="I88" s="3">
        <v>560.93536604056965</v>
      </c>
      <c r="J88" s="3">
        <f t="shared" si="6"/>
        <v>0.174647643541125</v>
      </c>
      <c r="L88" s="3">
        <f>AVERAGE('3E'!$J87:$J117) + Calibration!$C$11</f>
        <v>458.40374498926241</v>
      </c>
      <c r="M88" s="3">
        <v>482.17945627852851</v>
      </c>
      <c r="N88" s="3">
        <v>562.84883793140818</v>
      </c>
      <c r="O88" s="3">
        <f t="shared" si="7"/>
        <v>0.13465063392069956</v>
      </c>
      <c r="Q88" s="3">
        <f>AVERAGE('4E'!$J243:$J273) + Calibration!$C$11</f>
        <v>445.02924770377956</v>
      </c>
      <c r="R88" s="3">
        <v>490.61045357610578</v>
      </c>
      <c r="S88" s="3">
        <v>543.00565329688163</v>
      </c>
      <c r="T88" s="3">
        <f t="shared" si="8"/>
        <v>0.25814320299008353</v>
      </c>
    </row>
    <row r="89" spans="1:20" x14ac:dyDescent="0.25">
      <c r="A89" s="3">
        <f t="shared" si="9"/>
        <v>9.6666666666666661</v>
      </c>
      <c r="B89" s="3">
        <f>AVERAGE('1E'!$J88:$J118) + Calibration!$C$11</f>
        <v>462.5024053455441</v>
      </c>
      <c r="C89" s="3">
        <v>466.56620918584622</v>
      </c>
      <c r="D89" s="3">
        <v>558.66757978783744</v>
      </c>
      <c r="E89" s="3">
        <f t="shared" si="5"/>
        <v>2.3014821999167354E-2</v>
      </c>
      <c r="G89" s="3">
        <f>AVERAGE('2E'!$J88:$J118) + Calibration!$C$11</f>
        <v>448.6770950522187</v>
      </c>
      <c r="H89" s="3">
        <v>477.10499484093611</v>
      </c>
      <c r="I89" s="3">
        <v>560.22668770880307</v>
      </c>
      <c r="J89" s="3">
        <f t="shared" si="6"/>
        <v>0.16099769554793736</v>
      </c>
      <c r="L89" s="3">
        <f>AVERAGE('3E'!$J88:$J118) + Calibration!$C$11</f>
        <v>458.34239914287457</v>
      </c>
      <c r="M89" s="3">
        <v>482.64777562507356</v>
      </c>
      <c r="N89" s="3">
        <v>563.62839897874517</v>
      </c>
      <c r="O89" s="3">
        <f t="shared" si="7"/>
        <v>0.13765032352520543</v>
      </c>
      <c r="Q89" s="3">
        <f>AVERAGE('4E'!$J244:$J274) + Calibration!$C$11</f>
        <v>445.16905448967196</v>
      </c>
      <c r="R89" s="3">
        <v>490.22027853125974</v>
      </c>
      <c r="S89" s="3">
        <v>538.75350535088626</v>
      </c>
      <c r="T89" s="3">
        <f t="shared" si="8"/>
        <v>0.25514172014874359</v>
      </c>
    </row>
    <row r="90" spans="1:20" x14ac:dyDescent="0.25">
      <c r="A90" s="3">
        <f t="shared" si="9"/>
        <v>9.75</v>
      </c>
      <c r="B90" s="3">
        <f>AVERAGE('1E'!$J89:$J119) + Calibration!$C$11</f>
        <v>462.17856102048836</v>
      </c>
      <c r="C90" s="3">
        <v>466.56620918584622</v>
      </c>
      <c r="D90" s="3">
        <v>555.62023248776825</v>
      </c>
      <c r="E90" s="3">
        <f t="shared" si="5"/>
        <v>2.4848872014742018E-2</v>
      </c>
      <c r="G90" s="3">
        <f>AVERAGE('2E'!$J89:$J119) + Calibration!$C$11</f>
        <v>449.77986514049763</v>
      </c>
      <c r="H90" s="3">
        <v>477.10499484093611</v>
      </c>
      <c r="I90" s="3">
        <v>563.62839897874517</v>
      </c>
      <c r="J90" s="3">
        <f t="shared" si="6"/>
        <v>0.15475230126092895</v>
      </c>
      <c r="L90" s="3">
        <f>AVERAGE('3E'!$J89:$J119) + Calibration!$C$11</f>
        <v>458.1112890345288</v>
      </c>
      <c r="M90" s="3">
        <v>481.78904703497597</v>
      </c>
      <c r="N90" s="3">
        <v>548.74598392714699</v>
      </c>
      <c r="O90" s="3">
        <f t="shared" si="7"/>
        <v>0.13409588826982852</v>
      </c>
      <c r="Q90" s="3">
        <f>AVERAGE('4E'!$J245:$J275) + Calibration!$C$11</f>
        <v>445.18474724821863</v>
      </c>
      <c r="R90" s="3">
        <v>490.22027853125974</v>
      </c>
      <c r="S90" s="3">
        <v>547.18686891932725</v>
      </c>
      <c r="T90" s="3">
        <f t="shared" si="8"/>
        <v>0.25505284626141528</v>
      </c>
    </row>
    <row r="91" spans="1:20" x14ac:dyDescent="0.25">
      <c r="A91" s="3">
        <f t="shared" si="9"/>
        <v>9.8333333333333339</v>
      </c>
      <c r="B91" s="3">
        <f>AVERAGE('1E'!$J90:$J120) + Calibration!$C$11</f>
        <v>461.40818923728756</v>
      </c>
      <c r="C91" s="3">
        <v>466.17579994229368</v>
      </c>
      <c r="D91" s="3">
        <v>550.23421621939644</v>
      </c>
      <c r="E91" s="3">
        <f t="shared" si="5"/>
        <v>2.7000740205236708E-2</v>
      </c>
      <c r="G91" s="3">
        <f>AVERAGE('2E'!$J90:$J120) + Calibration!$C$11</f>
        <v>450.86694532345859</v>
      </c>
      <c r="H91" s="3">
        <v>474.99736261589487</v>
      </c>
      <c r="I91" s="3">
        <v>557.88801874050034</v>
      </c>
      <c r="J91" s="3">
        <f t="shared" si="6"/>
        <v>0.1366594650173282</v>
      </c>
      <c r="L91" s="3">
        <f>AVERAGE('3E'!$J90:$J120) + Calibration!$C$11</f>
        <v>457.57916185835489</v>
      </c>
      <c r="M91" s="3">
        <v>481.78904703497597</v>
      </c>
      <c r="N91" s="3">
        <v>556.75415041812403</v>
      </c>
      <c r="O91" s="3">
        <f t="shared" si="7"/>
        <v>0.13710952099469237</v>
      </c>
      <c r="Q91" s="3">
        <f>AVERAGE('4E'!$J246:$J276) + Calibration!$C$11</f>
        <v>444.89229414671388</v>
      </c>
      <c r="R91" s="3">
        <v>490.61045357610578</v>
      </c>
      <c r="S91" s="3">
        <v>539.17874494947546</v>
      </c>
      <c r="T91" s="3">
        <f t="shared" si="8"/>
        <v>0.25891882156368701</v>
      </c>
    </row>
    <row r="92" spans="1:20" x14ac:dyDescent="0.25">
      <c r="A92" s="3">
        <f t="shared" si="9"/>
        <v>9.9166666666666679</v>
      </c>
      <c r="B92" s="3">
        <f>AVERAGE('1E'!$J91:$J121) + Calibration!$C$11</f>
        <v>461.85472240189017</v>
      </c>
      <c r="C92" s="3">
        <v>466.56620918584622</v>
      </c>
      <c r="D92" s="3">
        <v>561.71492708790663</v>
      </c>
      <c r="E92" s="3">
        <f t="shared" si="5"/>
        <v>2.6682889712540014E-2</v>
      </c>
      <c r="G92" s="3">
        <f>AVERAGE('2E'!$J91:$J121) + Calibration!$C$11</f>
        <v>451.53745552434032</v>
      </c>
      <c r="H92" s="3">
        <v>474.21662219502491</v>
      </c>
      <c r="I92" s="3">
        <v>556.75415041812403</v>
      </c>
      <c r="J92" s="3">
        <f t="shared" si="6"/>
        <v>0.12844049676778965</v>
      </c>
      <c r="L92" s="3">
        <f>AVERAGE('3E'!$J91:$J121) + Calibration!$C$11</f>
        <v>456.72319463696857</v>
      </c>
      <c r="M92" s="3">
        <v>482.17945627852851</v>
      </c>
      <c r="N92" s="3">
        <v>560.22668770880307</v>
      </c>
      <c r="O92" s="3">
        <f t="shared" si="7"/>
        <v>0.14416821122969811</v>
      </c>
      <c r="Q92" s="3">
        <f>AVERAGE('4E'!$J247:$J277) + Calibration!$C$11</f>
        <v>445.0007154155129</v>
      </c>
      <c r="R92" s="3">
        <v>487.72200286395969</v>
      </c>
      <c r="S92" s="3">
        <v>541.09217431918887</v>
      </c>
      <c r="T92" s="3">
        <f t="shared" si="8"/>
        <v>0.24194642872530231</v>
      </c>
    </row>
    <row r="93" spans="1:20" x14ac:dyDescent="0.25">
      <c r="A93" s="3">
        <f t="shared" si="9"/>
        <v>10.000000000000002</v>
      </c>
      <c r="B93" s="3">
        <f>AVERAGE('1E'!$J92:$J122) + Calibration!$C$11</f>
        <v>461.22986671546403</v>
      </c>
      <c r="C93" s="3">
        <v>466.17579994229368</v>
      </c>
      <c r="D93" s="3">
        <v>563.27403500887226</v>
      </c>
      <c r="E93" s="3">
        <f t="shared" si="5"/>
        <v>2.801064650472633E-2</v>
      </c>
      <c r="G93" s="3">
        <f>AVERAGE('2E'!$J92:$J122) + Calibration!$C$11</f>
        <v>451.8998155853273</v>
      </c>
      <c r="H93" s="3">
        <v>472.1087557712774</v>
      </c>
      <c r="I93" s="3">
        <v>565.54182834845869</v>
      </c>
      <c r="J93" s="3">
        <f t="shared" si="6"/>
        <v>0.11445069187613256</v>
      </c>
      <c r="L93" s="3">
        <f>AVERAGE('3E'!$J92:$J122) + Calibration!$C$11</f>
        <v>457.0769950114755</v>
      </c>
      <c r="M93" s="3">
        <v>483.0381848686261</v>
      </c>
      <c r="N93" s="3">
        <v>547.18686891932725</v>
      </c>
      <c r="O93" s="3">
        <f t="shared" si="7"/>
        <v>0.14702780619560879</v>
      </c>
      <c r="Q93" s="3">
        <f>AVERAGE('4E'!$J248:$J278) + Calibration!$C$11</f>
        <v>444.49997375643244</v>
      </c>
      <c r="R93" s="3">
        <v>488.11241210751223</v>
      </c>
      <c r="S93" s="3">
        <v>537.61963702850983</v>
      </c>
      <c r="T93" s="3">
        <f t="shared" si="8"/>
        <v>0.2469933454084095</v>
      </c>
    </row>
    <row r="94" spans="1:20" x14ac:dyDescent="0.25">
      <c r="A94" s="3">
        <f t="shared" si="9"/>
        <v>10.083333333333336</v>
      </c>
      <c r="B94" s="3">
        <f>AVERAGE('1E'!$J93:$J123) + Calibration!$C$11</f>
        <v>460.61356928890348</v>
      </c>
      <c r="C94" s="3">
        <v>467.03452853239128</v>
      </c>
      <c r="D94" s="3">
        <v>557.53366185748166</v>
      </c>
      <c r="E94" s="3">
        <f t="shared" si="5"/>
        <v>3.6364263596392936E-2</v>
      </c>
      <c r="G94" s="3">
        <f>AVERAGE('2E'!$J93:$J123) + Calibration!$C$11</f>
        <v>452.25504400086209</v>
      </c>
      <c r="H94" s="3">
        <v>471.25002718118003</v>
      </c>
      <c r="I94" s="3">
        <v>559.02193667085623</v>
      </c>
      <c r="J94" s="3">
        <f t="shared" si="6"/>
        <v>0.10757560501239528</v>
      </c>
      <c r="L94" s="3">
        <f>AVERAGE('3E'!$J93:$J123) + Calibration!$C$11</f>
        <v>456.95430474531429</v>
      </c>
      <c r="M94" s="3">
        <v>482.17945627852851</v>
      </c>
      <c r="N94" s="3">
        <v>559.02193667085623</v>
      </c>
      <c r="O94" s="3">
        <f t="shared" si="7"/>
        <v>0.14285934933212446</v>
      </c>
      <c r="Q94" s="3">
        <f>AVERAGE('4E'!$J249:$J279) + Calibration!$C$11</f>
        <v>445.83385823290035</v>
      </c>
      <c r="R94" s="3">
        <v>484.75564204882107</v>
      </c>
      <c r="S94" s="3">
        <v>542.22609224954465</v>
      </c>
      <c r="T94" s="3">
        <f t="shared" si="8"/>
        <v>0.22042843641461135</v>
      </c>
    </row>
    <row r="95" spans="1:20" x14ac:dyDescent="0.25">
      <c r="A95" s="3">
        <f t="shared" si="9"/>
        <v>10.16666666666667</v>
      </c>
      <c r="B95" s="3">
        <f>AVERAGE('1E'!$J94:$J124) + Calibration!$C$11</f>
        <v>460.65208502483466</v>
      </c>
      <c r="C95" s="3">
        <v>466.56620918584622</v>
      </c>
      <c r="D95" s="3">
        <v>547.54122580234593</v>
      </c>
      <c r="E95" s="3">
        <f t="shared" si="5"/>
        <v>3.3493869339061642E-2</v>
      </c>
      <c r="G95" s="3">
        <f>AVERAGE('2E'!$J94:$J124) + Calibration!$C$11</f>
        <v>452.34777251111439</v>
      </c>
      <c r="H95" s="3">
        <v>471.64043642473234</v>
      </c>
      <c r="I95" s="3">
        <v>559.02193667085623</v>
      </c>
      <c r="J95" s="3">
        <f t="shared" si="6"/>
        <v>0.10926148094507122</v>
      </c>
      <c r="L95" s="3">
        <f>AVERAGE('3E'!$J94:$J124) + Calibration!$C$11</f>
        <v>456.83018643812528</v>
      </c>
      <c r="M95" s="3">
        <v>484.75564204882107</v>
      </c>
      <c r="N95" s="3">
        <v>552.57288518769906</v>
      </c>
      <c r="O95" s="3">
        <f t="shared" si="7"/>
        <v>0.15815216860418954</v>
      </c>
      <c r="Q95" s="3">
        <f>AVERAGE('4E'!$J250:$J280) + Calibration!$C$11</f>
        <v>446.65844279042227</v>
      </c>
      <c r="R95" s="3">
        <v>482.17945627852851</v>
      </c>
      <c r="S95" s="3">
        <v>547.18686891932725</v>
      </c>
      <c r="T95" s="3">
        <f t="shared" si="8"/>
        <v>0.20116861806942229</v>
      </c>
    </row>
    <row r="96" spans="1:20" x14ac:dyDescent="0.25">
      <c r="A96" s="3">
        <f t="shared" si="9"/>
        <v>10.250000000000004</v>
      </c>
      <c r="B96" s="3">
        <f>AVERAGE('1E'!$J95:$J125) + Calibration!$C$11</f>
        <v>460.28972639046208</v>
      </c>
      <c r="C96" s="3">
        <v>466.56620918584622</v>
      </c>
      <c r="D96" s="3">
        <v>559.02193667085623</v>
      </c>
      <c r="E96" s="3">
        <f t="shared" si="5"/>
        <v>3.5546040112473379E-2</v>
      </c>
      <c r="G96" s="3">
        <f>AVERAGE('2E'!$J95:$J125) + Calibration!$C$11</f>
        <v>452.40911978411663</v>
      </c>
      <c r="H96" s="3">
        <v>472.1087557712774</v>
      </c>
      <c r="I96" s="3">
        <v>551.36813414975222</v>
      </c>
      <c r="J96" s="3">
        <f t="shared" si="6"/>
        <v>0.11156631410122171</v>
      </c>
      <c r="L96" s="3">
        <f>AVERAGE('3E'!$J95:$J125) + Calibration!$C$11</f>
        <v>456.12972018779249</v>
      </c>
      <c r="M96" s="3">
        <v>482.64777562507356</v>
      </c>
      <c r="N96" s="3">
        <v>552.92724207071774</v>
      </c>
      <c r="O96" s="3">
        <f t="shared" si="7"/>
        <v>0.15018154163851177</v>
      </c>
      <c r="Q96" s="3">
        <f>AVERAGE('4E'!$J251:$J281) + Calibration!$C$11</f>
        <v>446.66557586248888</v>
      </c>
      <c r="R96" s="3">
        <v>482.64777562507356</v>
      </c>
      <c r="S96" s="3">
        <v>547.96642996666424</v>
      </c>
      <c r="T96" s="3">
        <f t="shared" si="8"/>
        <v>0.20378048626796005</v>
      </c>
    </row>
    <row r="97" spans="1:20" x14ac:dyDescent="0.25">
      <c r="A97" s="3">
        <f t="shared" si="9"/>
        <v>10.333333333333337</v>
      </c>
      <c r="B97" s="3">
        <f>AVERAGE('1E'!$J96:$J126) + Calibration!$C$11</f>
        <v>460.16703755091532</v>
      </c>
      <c r="C97" s="3">
        <v>466.56620918584622</v>
      </c>
      <c r="D97" s="3">
        <v>554.48631455741247</v>
      </c>
      <c r="E97" s="3">
        <f t="shared" si="5"/>
        <v>3.6240872322495364E-2</v>
      </c>
      <c r="G97" s="3">
        <f>AVERAGE('2E'!$J96:$J126) + Calibration!$C$11</f>
        <v>452.11523721496974</v>
      </c>
      <c r="H97" s="3">
        <v>471.64043642473234</v>
      </c>
      <c r="I97" s="3">
        <v>560.58105167867598</v>
      </c>
      <c r="J97" s="3">
        <f t="shared" si="6"/>
        <v>0.11057841420750321</v>
      </c>
      <c r="L97" s="3">
        <f>AVERAGE('3E'!$J96:$J126) + Calibration!$C$11</f>
        <v>455.73597460971212</v>
      </c>
      <c r="M97" s="3">
        <v>481.78904703497597</v>
      </c>
      <c r="N97" s="3">
        <v>560.22668770880307</v>
      </c>
      <c r="O97" s="3">
        <f t="shared" si="7"/>
        <v>0.14754817111307381</v>
      </c>
      <c r="Q97" s="3">
        <f>AVERAGE('4E'!$J252:$J282) + Calibration!$C$11</f>
        <v>446.52005976571428</v>
      </c>
      <c r="R97" s="3">
        <v>482.64777562507356</v>
      </c>
      <c r="S97" s="3">
        <v>557.10846478001758</v>
      </c>
      <c r="T97" s="3">
        <f t="shared" si="8"/>
        <v>0.20460459766626812</v>
      </c>
    </row>
    <row r="98" spans="1:20" x14ac:dyDescent="0.25">
      <c r="A98" s="3">
        <f t="shared" si="9"/>
        <v>10.416666666666671</v>
      </c>
      <c r="B98" s="3">
        <f>AVERAGE('1E'!$J97:$J127) + Calibration!$C$11</f>
        <v>460.01296604750399</v>
      </c>
      <c r="C98" s="3">
        <v>464.45834276209871</v>
      </c>
      <c r="D98" s="3">
        <v>559.02193667085623</v>
      </c>
      <c r="E98" s="3">
        <f t="shared" si="5"/>
        <v>2.5175810109484709E-2</v>
      </c>
      <c r="G98" s="3">
        <f>AVERAGE('2E'!$J97:$J127) + Calibration!$C$11</f>
        <v>452.9483814589716</v>
      </c>
      <c r="H98" s="3">
        <v>471.64043642473234</v>
      </c>
      <c r="I98" s="3">
        <v>564.4079104181028</v>
      </c>
      <c r="J98" s="3">
        <f t="shared" si="6"/>
        <v>0.10586001065535043</v>
      </c>
      <c r="L98" s="3">
        <f>AVERAGE('3E'!$J97:$J127) + Calibration!$C$11</f>
        <v>455.681761835391</v>
      </c>
      <c r="M98" s="3">
        <v>482.17945627852851</v>
      </c>
      <c r="N98" s="3">
        <v>551.79333122721619</v>
      </c>
      <c r="O98" s="3">
        <f t="shared" si="7"/>
        <v>0.15006622980891676</v>
      </c>
      <c r="Q98" s="3">
        <f>AVERAGE('4E'!$J253:$J283) + Calibration!$C$11</f>
        <v>446.77399427805921</v>
      </c>
      <c r="R98" s="3">
        <v>479.68118061122846</v>
      </c>
      <c r="S98" s="3">
        <v>547.54122580234593</v>
      </c>
      <c r="T98" s="3">
        <f t="shared" si="8"/>
        <v>0.18636554954754392</v>
      </c>
    </row>
    <row r="99" spans="1:20" x14ac:dyDescent="0.25">
      <c r="A99" s="3">
        <f t="shared" si="9"/>
        <v>10.500000000000005</v>
      </c>
      <c r="B99" s="3">
        <f>AVERAGE('1E'!$J98:$J128) + Calibration!$C$11</f>
        <v>459.99727328895727</v>
      </c>
      <c r="C99" s="3">
        <v>463.59961417200111</v>
      </c>
      <c r="D99" s="3">
        <v>556.39978644825112</v>
      </c>
      <c r="E99" s="3">
        <f t="shared" si="5"/>
        <v>2.0401386843862449E-2</v>
      </c>
      <c r="G99" s="3">
        <f>AVERAGE('2E'!$J98:$J128) + Calibration!$C$11</f>
        <v>452.73295982932916</v>
      </c>
      <c r="H99" s="3">
        <v>472.1087557712774</v>
      </c>
      <c r="I99" s="3">
        <v>552.57288518769906</v>
      </c>
      <c r="J99" s="3">
        <f t="shared" si="6"/>
        <v>0.10973228832397978</v>
      </c>
      <c r="L99" s="3">
        <f>AVERAGE('3E'!$J98:$J128) + Calibration!$C$11</f>
        <v>455.08828881282943</v>
      </c>
      <c r="M99" s="3">
        <v>485.14581709366712</v>
      </c>
      <c r="N99" s="3">
        <v>558.66757978783744</v>
      </c>
      <c r="O99" s="3">
        <f t="shared" si="7"/>
        <v>0.17022688355621765</v>
      </c>
      <c r="Q99" s="3">
        <f>AVERAGE('4E'!$J254:$J284) + Calibration!$C$11</f>
        <v>446.33317185095308</v>
      </c>
      <c r="R99" s="3">
        <v>476.71466366361847</v>
      </c>
      <c r="S99" s="3">
        <v>543.00565329688163</v>
      </c>
      <c r="T99" s="3">
        <f t="shared" si="8"/>
        <v>0.17206160868376755</v>
      </c>
    </row>
    <row r="100" spans="1:20" x14ac:dyDescent="0.25">
      <c r="A100" s="3">
        <f t="shared" si="9"/>
        <v>10.583333333333339</v>
      </c>
      <c r="B100" s="3">
        <f>AVERAGE('1E'!$J99:$J129) + Calibration!$C$11</f>
        <v>459.98871074924853</v>
      </c>
      <c r="C100" s="3">
        <v>464.06793351854617</v>
      </c>
      <c r="D100" s="3">
        <v>550.65945581798553</v>
      </c>
      <c r="E100" s="3">
        <f t="shared" si="5"/>
        <v>2.3102145088616358E-2</v>
      </c>
      <c r="G100" s="3">
        <f>AVERAGE('2E'!$J99:$J129) + Calibration!$C$11</f>
        <v>453.28790998288764</v>
      </c>
      <c r="H100" s="3">
        <v>468.67384141088746</v>
      </c>
      <c r="I100" s="3">
        <v>563.62839897874517</v>
      </c>
      <c r="J100" s="3">
        <f t="shared" si="6"/>
        <v>8.713621203736191E-2</v>
      </c>
      <c r="L100" s="3">
        <f>AVERAGE('3E'!$J99:$J129) + Calibration!$C$11</f>
        <v>454.6788504762024</v>
      </c>
      <c r="M100" s="3">
        <v>484.75564204882107</v>
      </c>
      <c r="N100" s="3">
        <v>558.66757978783744</v>
      </c>
      <c r="O100" s="3">
        <f t="shared" si="7"/>
        <v>0.17033597869192785</v>
      </c>
      <c r="Q100" s="3">
        <f>AVERAGE('4E'!$J255:$J285) + Calibration!$C$11</f>
        <v>445.34595753015435</v>
      </c>
      <c r="R100" s="3">
        <v>479.68118061122846</v>
      </c>
      <c r="S100" s="3">
        <v>541.09217431918887</v>
      </c>
      <c r="T100" s="3">
        <f t="shared" si="8"/>
        <v>0.19445304905609714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460.52797099748892</v>
      </c>
      <c r="C101" s="3">
        <v>463.59961417200111</v>
      </c>
      <c r="D101" s="3">
        <v>559.02193667085623</v>
      </c>
      <c r="E101" s="3">
        <f t="shared" si="5"/>
        <v>1.7395849722190295E-2</v>
      </c>
      <c r="G101" s="3">
        <f>AVERAGE('2E'!$J100:$J130) + Calibration!$C$11</f>
        <v>452.78003810496932</v>
      </c>
      <c r="H101" s="3">
        <v>466.17579994229368</v>
      </c>
      <c r="I101" s="3">
        <v>559.80149063133899</v>
      </c>
      <c r="J101" s="3">
        <f t="shared" si="6"/>
        <v>7.5865146632259489E-2</v>
      </c>
      <c r="L101" s="3">
        <f>AVERAGE('3E'!$J100:$J130) + Calibration!$C$11</f>
        <v>454.232321591443</v>
      </c>
      <c r="M101" s="3">
        <v>484.75564204882107</v>
      </c>
      <c r="N101" s="3">
        <v>562.49448104838939</v>
      </c>
      <c r="O101" s="3">
        <f t="shared" si="7"/>
        <v>0.17286483667919242</v>
      </c>
      <c r="Q101" s="3">
        <f>AVERAGE('4E'!$J256:$J286) + Calibration!$C$11</f>
        <v>445.34595753015429</v>
      </c>
      <c r="R101" s="3">
        <v>478.82245202113108</v>
      </c>
      <c r="S101" s="3">
        <v>553.28156351946564</v>
      </c>
      <c r="T101" s="3">
        <f t="shared" si="8"/>
        <v>0.18958975190314786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459.41806355730017</v>
      </c>
      <c r="C102" s="3">
        <v>467.03452853239128</v>
      </c>
      <c r="D102" s="3">
        <v>554.84067852728549</v>
      </c>
      <c r="E102" s="3">
        <f t="shared" si="5"/>
        <v>4.3134854080846267E-2</v>
      </c>
      <c r="G102" s="3">
        <f>AVERAGE('2E'!$J101:$J131) + Calibration!$C$11</f>
        <v>453.78294518431477</v>
      </c>
      <c r="H102" s="3">
        <v>466.17579994229368</v>
      </c>
      <c r="I102" s="3">
        <v>554.48631455741247</v>
      </c>
      <c r="J102" s="3">
        <f t="shared" si="6"/>
        <v>7.018531344643221E-2</v>
      </c>
      <c r="L102" s="3">
        <f>AVERAGE('3E'!$J101:$J131) + Calibration!$C$11</f>
        <v>453.723021672497</v>
      </c>
      <c r="M102" s="3">
        <v>482.64777562507356</v>
      </c>
      <c r="N102" s="3">
        <v>556.39978644825112</v>
      </c>
      <c r="O102" s="3">
        <f t="shared" si="7"/>
        <v>0.16381156417696879</v>
      </c>
      <c r="Q102" s="3">
        <f>AVERAGE('4E'!$J257:$J287) + Calibration!$C$11</f>
        <v>444.77531033820605</v>
      </c>
      <c r="R102" s="3">
        <v>480.071589854781</v>
      </c>
      <c r="S102" s="3">
        <v>544.91908266659505</v>
      </c>
      <c r="T102" s="3">
        <f t="shared" si="8"/>
        <v>0.19989586658947534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459.28681503127336</v>
      </c>
      <c r="C103" s="3">
        <v>467.81511282078986</v>
      </c>
      <c r="D103" s="3">
        <v>558.31321581796453</v>
      </c>
      <c r="E103" s="3">
        <f t="shared" si="5"/>
        <v>4.8298900068715636E-2</v>
      </c>
      <c r="G103" s="3">
        <f>AVERAGE('2E'!$J102:$J132) + Calibration!$C$11</f>
        <v>453.52900781874109</v>
      </c>
      <c r="H103" s="3">
        <v>467.03452853239128</v>
      </c>
      <c r="I103" s="3">
        <v>557.10846478001758</v>
      </c>
      <c r="J103" s="3">
        <f t="shared" si="6"/>
        <v>7.6486751685243479E-2</v>
      </c>
      <c r="L103" s="3">
        <f>AVERAGE('3E'!$J102:$J132) + Calibration!$C$11</f>
        <v>453.59177314647013</v>
      </c>
      <c r="M103" s="3">
        <v>484.75564204882107</v>
      </c>
      <c r="N103" s="3">
        <v>565.18746437858567</v>
      </c>
      <c r="O103" s="3">
        <f t="shared" si="7"/>
        <v>0.17649249909160794</v>
      </c>
      <c r="Q103" s="3">
        <f>AVERAGE('4E'!$J258:$J288) + Calibration!$C$11</f>
        <v>445.16905591628648</v>
      </c>
      <c r="R103" s="3">
        <v>479.68118061122846</v>
      </c>
      <c r="S103" s="3">
        <v>545.6277539115074</v>
      </c>
      <c r="T103" s="3">
        <f t="shared" si="8"/>
        <v>0.1954549082290615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459.09422351208764</v>
      </c>
      <c r="C104" s="3">
        <v>466.17579994229368</v>
      </c>
      <c r="D104" s="3">
        <v>559.02193667085623</v>
      </c>
      <c r="E104" s="3">
        <f t="shared" si="5"/>
        <v>4.0105582705137303E-2</v>
      </c>
      <c r="G104" s="3">
        <f>AVERAGE('2E'!$J103:$J133) + Calibration!$C$11</f>
        <v>453.04253515702283</v>
      </c>
      <c r="H104" s="3">
        <v>467.03452853239128</v>
      </c>
      <c r="I104" s="3">
        <v>560.22668770880307</v>
      </c>
      <c r="J104" s="3">
        <f t="shared" si="6"/>
        <v>7.9241826033535523E-2</v>
      </c>
      <c r="L104" s="3">
        <f>AVERAGE('3E'!$J103:$J133) + Calibration!$C$11</f>
        <v>452.99687493610952</v>
      </c>
      <c r="M104" s="3">
        <v>481.78904703497597</v>
      </c>
      <c r="N104" s="3">
        <v>561.71492708790663</v>
      </c>
      <c r="O104" s="3">
        <f t="shared" si="7"/>
        <v>0.1630607041740334</v>
      </c>
      <c r="Q104" s="3">
        <f>AVERAGE('4E'!$J259:$J289) + Calibration!$C$11</f>
        <v>445.27034696624759</v>
      </c>
      <c r="R104" s="3">
        <v>481.78904703497597</v>
      </c>
      <c r="S104" s="3">
        <v>547.96642996666424</v>
      </c>
      <c r="T104" s="3">
        <f t="shared" si="8"/>
        <v>0.2068188856429353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458.54640357736707</v>
      </c>
      <c r="C105" s="3">
        <v>467.03452853239128</v>
      </c>
      <c r="D105" s="3">
        <v>556.39978644825112</v>
      </c>
      <c r="E105" s="3">
        <f t="shared" si="5"/>
        <v>4.8071386470280371E-2</v>
      </c>
      <c r="G105" s="3">
        <f>AVERAGE('2E'!$J104:$J134) + Calibration!$C$11</f>
        <v>452.37060119495663</v>
      </c>
      <c r="H105" s="3">
        <v>466.56620918584622</v>
      </c>
      <c r="I105" s="3">
        <v>565.54182834845869</v>
      </c>
      <c r="J105" s="3">
        <f t="shared" si="6"/>
        <v>8.0394970800557394E-2</v>
      </c>
      <c r="L105" s="3">
        <f>AVERAGE('3E'!$J104:$J134) + Calibration!$C$11</f>
        <v>452.60455454582814</v>
      </c>
      <c r="M105" s="3">
        <v>481.78904703497597</v>
      </c>
      <c r="N105" s="3">
        <v>560.58105167867598</v>
      </c>
      <c r="O105" s="3">
        <f t="shared" si="7"/>
        <v>0.16528255943668768</v>
      </c>
      <c r="Q105" s="3">
        <f>AVERAGE('4E'!$J260:$J290) + Calibration!$C$11</f>
        <v>445.00784991419397</v>
      </c>
      <c r="R105" s="3">
        <v>482.17945627852851</v>
      </c>
      <c r="S105" s="3">
        <v>537.26527305863681</v>
      </c>
      <c r="T105" s="3">
        <f t="shared" si="8"/>
        <v>0.21051653512751139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459.42662467039463</v>
      </c>
      <c r="C106" s="3">
        <v>466.17579994229368</v>
      </c>
      <c r="D106" s="3">
        <v>561.71492708790663</v>
      </c>
      <c r="E106" s="3">
        <f t="shared" si="5"/>
        <v>3.8223072182635369E-2</v>
      </c>
      <c r="G106" s="3">
        <f>AVERAGE('2E'!$J105:$J135) + Calibration!$C$11</f>
        <v>452.17087517708978</v>
      </c>
      <c r="H106" s="3">
        <v>466.17579994229368</v>
      </c>
      <c r="I106" s="3">
        <v>557.88801874050034</v>
      </c>
      <c r="J106" s="3">
        <f t="shared" si="6"/>
        <v>7.9315061270018417E-2</v>
      </c>
      <c r="L106" s="3">
        <f>AVERAGE('3E'!$J105:$J135) + Calibration!$C$11</f>
        <v>452.38057893616349</v>
      </c>
      <c r="M106" s="3">
        <v>482.17945627852851</v>
      </c>
      <c r="N106" s="3">
        <v>552.92724207071774</v>
      </c>
      <c r="O106" s="3">
        <f t="shared" si="7"/>
        <v>0.16876204776620482</v>
      </c>
      <c r="Q106" s="3">
        <f>AVERAGE('4E'!$J261:$J291) + Calibration!$C$11</f>
        <v>445.08631370692746</v>
      </c>
      <c r="R106" s="3">
        <v>479.2128612646834</v>
      </c>
      <c r="S106" s="3">
        <v>544.91908266659505</v>
      </c>
      <c r="T106" s="3">
        <f t="shared" si="8"/>
        <v>0.19327124249911687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458.49361884407375</v>
      </c>
      <c r="C107" s="3">
        <v>467.03452853239128</v>
      </c>
      <c r="D107" s="3">
        <v>555.97458937078693</v>
      </c>
      <c r="E107" s="3">
        <f t="shared" si="5"/>
        <v>4.8370325909475598E-2</v>
      </c>
      <c r="G107" s="3">
        <f>AVERAGE('2E'!$J106:$J136) + Calibration!$C$11</f>
        <v>451.60022798514143</v>
      </c>
      <c r="H107" s="3">
        <v>468.67384141088746</v>
      </c>
      <c r="I107" s="3">
        <v>565.18746437858567</v>
      </c>
      <c r="J107" s="3">
        <f t="shared" si="6"/>
        <v>9.6694178488429747E-2</v>
      </c>
      <c r="L107" s="3">
        <f>AVERAGE('3E'!$J106:$J136) + Calibration!$C$11</f>
        <v>452.19512191565883</v>
      </c>
      <c r="M107" s="3">
        <v>482.64777562507356</v>
      </c>
      <c r="N107" s="3">
        <v>554.84067852728549</v>
      </c>
      <c r="O107" s="3">
        <f t="shared" si="7"/>
        <v>0.17246462478670219</v>
      </c>
      <c r="Q107" s="3">
        <f>AVERAGE('4E'!$J262:$J292) + Calibration!$C$11</f>
        <v>444.98645069799397</v>
      </c>
      <c r="R107" s="3">
        <v>482.17945627852851</v>
      </c>
      <c r="S107" s="3">
        <v>541.44653828906178</v>
      </c>
      <c r="T107" s="3">
        <f t="shared" si="8"/>
        <v>0.21063772679204998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457.86020061793874</v>
      </c>
      <c r="C108" s="3">
        <v>465.70748059574862</v>
      </c>
      <c r="D108" s="3">
        <v>554.48631455741247</v>
      </c>
      <c r="E108" s="3">
        <f t="shared" si="5"/>
        <v>4.4442044686265579E-2</v>
      </c>
      <c r="G108" s="3">
        <f>AVERAGE('2E'!$J107:$J137) + Calibration!$C$11</f>
        <v>451.46184924027682</v>
      </c>
      <c r="H108" s="3">
        <v>469.14239495613879</v>
      </c>
      <c r="I108" s="3">
        <v>565.54182834845869</v>
      </c>
      <c r="J108" s="3">
        <f t="shared" si="6"/>
        <v>0.10013146020071012</v>
      </c>
      <c r="L108" s="3">
        <f>AVERAGE('3E'!$J107:$J137) + Calibration!$C$11</f>
        <v>452.21081467420549</v>
      </c>
      <c r="M108" s="3">
        <v>482.64777562507356</v>
      </c>
      <c r="N108" s="3">
        <v>560.22668770880307</v>
      </c>
      <c r="O108" s="3">
        <f t="shared" si="7"/>
        <v>0.17237575089937388</v>
      </c>
      <c r="Q108" s="3">
        <f>AVERAGE('4E'!$J263:$J293) + Calibration!$C$11</f>
        <v>444.85520217196716</v>
      </c>
      <c r="R108" s="3">
        <v>483.0381848686261</v>
      </c>
      <c r="S108" s="3">
        <v>548.32078684968303</v>
      </c>
      <c r="T108" s="3">
        <f t="shared" si="8"/>
        <v>0.21624433282083863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457.83023886202983</v>
      </c>
      <c r="C109" s="3">
        <v>466.56620918584622</v>
      </c>
      <c r="D109" s="3">
        <v>566.32138230894145</v>
      </c>
      <c r="E109" s="3">
        <f t="shared" si="5"/>
        <v>4.9475026328459661E-2</v>
      </c>
      <c r="G109" s="3">
        <f>AVERAGE('2E'!$J108:$J138) + Calibration!$C$11</f>
        <v>451.31633314350222</v>
      </c>
      <c r="H109" s="3">
        <v>469.53257000098483</v>
      </c>
      <c r="I109" s="3">
        <v>564.4079104181028</v>
      </c>
      <c r="J109" s="3">
        <f t="shared" si="6"/>
        <v>0.1031652769781492</v>
      </c>
      <c r="L109" s="3">
        <f>AVERAGE('3E'!$J108:$J138) + Calibration!$C$11</f>
        <v>451.45613564955136</v>
      </c>
      <c r="M109" s="3">
        <v>481.78904703497597</v>
      </c>
      <c r="N109" s="3">
        <v>564.4079104181028</v>
      </c>
      <c r="O109" s="3">
        <f t="shared" si="7"/>
        <v>0.17178647978248995</v>
      </c>
      <c r="Q109" s="3">
        <f>AVERAGE('4E'!$J264:$J294) + Calibration!$C$11</f>
        <v>444.48427957127137</v>
      </c>
      <c r="R109" s="3">
        <v>482.17945627852851</v>
      </c>
      <c r="S109" s="3">
        <v>544.91908266659505</v>
      </c>
      <c r="T109" s="3">
        <f t="shared" si="8"/>
        <v>0.21348170734544766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457.6462070293241</v>
      </c>
      <c r="C110" s="3">
        <v>466.17579994229368</v>
      </c>
      <c r="D110" s="3">
        <v>566.67573919196013</v>
      </c>
      <c r="E110" s="3">
        <f t="shared" si="5"/>
        <v>4.8306234831147793E-2</v>
      </c>
      <c r="G110" s="3">
        <f>AVERAGE('2E'!$J109:$J139) + Calibration!$C$11</f>
        <v>451.42475869214451</v>
      </c>
      <c r="H110" s="3">
        <v>469.14239495613879</v>
      </c>
      <c r="I110" s="3">
        <v>567.88049731676119</v>
      </c>
      <c r="J110" s="3">
        <f t="shared" si="6"/>
        <v>0.10034151767313311</v>
      </c>
      <c r="L110" s="3">
        <f>AVERAGE('3E'!$J109:$J139) + Calibration!$C$11</f>
        <v>450.80845270589742</v>
      </c>
      <c r="M110" s="3">
        <v>479.68118061122846</v>
      </c>
      <c r="N110" s="3">
        <v>559.02193667085623</v>
      </c>
      <c r="O110" s="3">
        <f t="shared" si="7"/>
        <v>0.16351692145706151</v>
      </c>
      <c r="Q110" s="3">
        <f>AVERAGE('4E'!$J265:$J295) + Calibration!$C$11</f>
        <v>444.27599529353893</v>
      </c>
      <c r="R110" s="3">
        <v>482.17945627852851</v>
      </c>
      <c r="S110" s="3">
        <v>543.00565329688163</v>
      </c>
      <c r="T110" s="3">
        <f t="shared" si="8"/>
        <v>0.21466129813418047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457.12121435183138</v>
      </c>
      <c r="C111" s="3">
        <v>466.56620918584622</v>
      </c>
      <c r="D111" s="3">
        <v>554.48631455741247</v>
      </c>
      <c r="E111" s="3">
        <f t="shared" si="5"/>
        <v>5.3490493987954496E-2</v>
      </c>
      <c r="G111" s="3">
        <f>AVERAGE('2E'!$J110:$J140) + Calibration!$C$11</f>
        <v>451.33916040073001</v>
      </c>
      <c r="H111" s="3">
        <v>471.64043642473234</v>
      </c>
      <c r="I111" s="3">
        <v>569.79392668647461</v>
      </c>
      <c r="J111" s="3">
        <f t="shared" si="6"/>
        <v>0.11497362382866455</v>
      </c>
      <c r="L111" s="3">
        <f>AVERAGE('3E'!$J110:$J140) + Calibration!$C$11</f>
        <v>450.50743706468387</v>
      </c>
      <c r="M111" s="3">
        <v>479.68118061122846</v>
      </c>
      <c r="N111" s="3">
        <v>559.02193667085623</v>
      </c>
      <c r="O111" s="3">
        <f t="shared" si="7"/>
        <v>0.16522168420490618</v>
      </c>
      <c r="Q111" s="3">
        <f>AVERAGE('4E'!$J266:$J296) + Calibration!$C$11</f>
        <v>444.79242971116611</v>
      </c>
      <c r="R111" s="3">
        <v>479.2128612646834</v>
      </c>
      <c r="S111" s="3">
        <v>535.3518436889234</v>
      </c>
      <c r="T111" s="3">
        <f t="shared" si="8"/>
        <v>0.19493561610489324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457.52351818977735</v>
      </c>
      <c r="C112" s="3">
        <v>466.56620918584622</v>
      </c>
      <c r="D112" s="3">
        <v>559.02193667085623</v>
      </c>
      <c r="E112" s="3">
        <f t="shared" si="5"/>
        <v>5.1212098774070375E-2</v>
      </c>
      <c r="G112" s="3">
        <f>AVERAGE('2E'!$J111:$J141) + Calibration!$C$11</f>
        <v>451.43046514979784</v>
      </c>
      <c r="H112" s="3">
        <v>472.1087557712774</v>
      </c>
      <c r="I112" s="3">
        <v>568.23481167865486</v>
      </c>
      <c r="J112" s="3">
        <f t="shared" si="6"/>
        <v>0.11710879673390523</v>
      </c>
      <c r="L112" s="3">
        <f>AVERAGE('3E'!$J111:$J141) + Calibration!$C$11</f>
        <v>450.26919245765691</v>
      </c>
      <c r="M112" s="3">
        <v>479.68118061122846</v>
      </c>
      <c r="N112" s="3">
        <v>566.32138230894145</v>
      </c>
      <c r="O112" s="3">
        <f t="shared" si="7"/>
        <v>0.16657095140343794</v>
      </c>
      <c r="Q112" s="3">
        <f>AVERAGE('4E'!$J267:$J297) + Calibration!$C$11</f>
        <v>444.57700808152373</v>
      </c>
      <c r="R112" s="3">
        <v>479.68118061122846</v>
      </c>
      <c r="S112" s="3">
        <v>543.35996765877519</v>
      </c>
      <c r="T112" s="3">
        <f t="shared" si="8"/>
        <v>0.19880789377352229</v>
      </c>
    </row>
    <row r="113" spans="1:20" x14ac:dyDescent="0.25">
      <c r="A113" s="3">
        <f t="shared" si="9"/>
        <v>11.66666666666668</v>
      </c>
      <c r="B113" s="3">
        <f>AVERAGE('1E'!$J112:$J142) + Calibration!$C$11</f>
        <v>456.81306563855111</v>
      </c>
      <c r="C113" s="3">
        <v>465.70748059574862</v>
      </c>
      <c r="D113" s="3">
        <v>562.84883793140818</v>
      </c>
      <c r="E113" s="3">
        <f t="shared" si="5"/>
        <v>5.0372356804361459E-2</v>
      </c>
      <c r="G113" s="3">
        <f>AVERAGE('2E'!$J112:$J142) + Calibration!$C$11</f>
        <v>450.95255074794517</v>
      </c>
      <c r="H113" s="3">
        <v>471.64043642473234</v>
      </c>
      <c r="I113" s="3">
        <v>564.05359605620924</v>
      </c>
      <c r="J113" s="3">
        <f t="shared" si="6"/>
        <v>0.11716313707577579</v>
      </c>
      <c r="L113" s="3">
        <f>AVERAGE('3E'!$J112:$J142) + Calibration!$C$11</f>
        <v>449.58299092484299</v>
      </c>
      <c r="M113" s="3">
        <v>479.2128612646834</v>
      </c>
      <c r="N113" s="3">
        <v>553.70680311805484</v>
      </c>
      <c r="O113" s="3">
        <f t="shared" si="7"/>
        <v>0.16780489869292978</v>
      </c>
      <c r="Q113" s="3">
        <f>AVERAGE('4E'!$J268:$J298) + Calibration!$C$11</f>
        <v>444.60839359861706</v>
      </c>
      <c r="R113" s="3">
        <v>479.68118061122846</v>
      </c>
      <c r="S113" s="3">
        <v>546.40731495884438</v>
      </c>
      <c r="T113" s="3">
        <f t="shared" si="8"/>
        <v>0.19863014599886566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458.31814241800481</v>
      </c>
      <c r="C114" s="3">
        <v>466.56620918584622</v>
      </c>
      <c r="D114" s="3">
        <v>560.22668770880307</v>
      </c>
      <c r="E114" s="3">
        <f t="shared" si="5"/>
        <v>4.6711848297531333E-2</v>
      </c>
      <c r="G114" s="3">
        <f>AVERAGE('2E'!$J113:$J143) + Calibration!$C$11</f>
        <v>450.95968524662624</v>
      </c>
      <c r="H114" s="3">
        <v>471.25002718118003</v>
      </c>
      <c r="I114" s="3">
        <v>561.36056311803372</v>
      </c>
      <c r="J114" s="3">
        <f t="shared" si="6"/>
        <v>0.11491170004191936</v>
      </c>
      <c r="L114" s="3">
        <f>AVERAGE('3E'!$J113:$J143) + Calibration!$C$11</f>
        <v>448.84257661770789</v>
      </c>
      <c r="M114" s="3">
        <v>479.68118061122846</v>
      </c>
      <c r="N114" s="3">
        <v>562.49448104838939</v>
      </c>
      <c r="O114" s="3">
        <f t="shared" si="7"/>
        <v>0.17465040378546492</v>
      </c>
      <c r="Q114" s="3">
        <f>AVERAGE('4E'!$J269:$J299) + Calibration!$C$11</f>
        <v>444.85519789212401</v>
      </c>
      <c r="R114" s="3">
        <v>479.68118061122846</v>
      </c>
      <c r="S114" s="3">
        <v>543.71432454179399</v>
      </c>
      <c r="T114" s="3">
        <f t="shared" si="8"/>
        <v>0.19723240213451848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458.59633508183384</v>
      </c>
      <c r="C115" s="3">
        <v>466.56620918584622</v>
      </c>
      <c r="D115" s="3">
        <v>570.1482835694934</v>
      </c>
      <c r="E115" s="3">
        <f t="shared" si="5"/>
        <v>4.5136340499639348E-2</v>
      </c>
      <c r="G115" s="3">
        <f>AVERAGE('2E'!$J114:$J144) + Calibration!$C$11</f>
        <v>451.46185066689122</v>
      </c>
      <c r="H115" s="3">
        <v>471.64043642473234</v>
      </c>
      <c r="I115" s="3">
        <v>563.62839897874517</v>
      </c>
      <c r="J115" s="3">
        <f t="shared" si="6"/>
        <v>0.11427878353919799</v>
      </c>
      <c r="L115" s="3">
        <f>AVERAGE('3E'!$J114:$J144) + Calibration!$C$11</f>
        <v>448.04081931741376</v>
      </c>
      <c r="M115" s="3">
        <v>481.78904703497597</v>
      </c>
      <c r="N115" s="3">
        <v>559.4471337483202</v>
      </c>
      <c r="O115" s="3">
        <f t="shared" si="7"/>
        <v>0.19112867752231794</v>
      </c>
      <c r="Q115" s="3">
        <f>AVERAGE('4E'!$J270:$J300) + Calibration!$C$11</f>
        <v>444.43862648343031</v>
      </c>
      <c r="R115" s="3">
        <v>479.2128612646834</v>
      </c>
      <c r="S115" s="3">
        <v>551.01377017987932</v>
      </c>
      <c r="T115" s="3">
        <f t="shared" si="8"/>
        <v>0.19693933445082229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457.68615651274075</v>
      </c>
      <c r="C116" s="3">
        <v>466.17579994229368</v>
      </c>
      <c r="D116" s="3">
        <v>563.62839897874517</v>
      </c>
      <c r="E116" s="3">
        <f t="shared" si="5"/>
        <v>4.8079986152342345E-2</v>
      </c>
      <c r="G116" s="3">
        <f>AVERAGE('2E'!$J115:$J145) + Calibration!$C$11</f>
        <v>451.94832332860955</v>
      </c>
      <c r="H116" s="3">
        <v>471.25002718118003</v>
      </c>
      <c r="I116" s="3">
        <v>562.49448104838939</v>
      </c>
      <c r="J116" s="3">
        <f t="shared" si="6"/>
        <v>0.10931267745800631</v>
      </c>
      <c r="L116" s="3">
        <f>AVERAGE('3E'!$J115:$J145) + Calibration!$C$11</f>
        <v>448.21058357937181</v>
      </c>
      <c r="M116" s="3">
        <v>482.17945627852851</v>
      </c>
      <c r="N116" s="3">
        <v>558.66757978783744</v>
      </c>
      <c r="O116" s="3">
        <f t="shared" si="7"/>
        <v>0.19237827154209947</v>
      </c>
      <c r="Q116" s="3">
        <f>AVERAGE('4E'!$J271:$J301) + Calibration!$C$11</f>
        <v>444.221779665989</v>
      </c>
      <c r="R116" s="3">
        <v>479.2128612646834</v>
      </c>
      <c r="S116" s="3">
        <v>550.23421621939644</v>
      </c>
      <c r="T116" s="3">
        <f t="shared" si="8"/>
        <v>0.19816741806425933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457.71611684203515</v>
      </c>
      <c r="C117" s="3">
        <v>466.17579994229368</v>
      </c>
      <c r="D117" s="3">
        <v>561.71492708790663</v>
      </c>
      <c r="E117" s="3">
        <f t="shared" si="5"/>
        <v>4.7910309742544052E-2</v>
      </c>
      <c r="G117" s="3">
        <f>AVERAGE('2E'!$J116:$J146) + Calibration!$C$11</f>
        <v>452.24933896982316</v>
      </c>
      <c r="H117" s="3">
        <v>471.25002718118003</v>
      </c>
      <c r="I117" s="3">
        <v>565.18746437858567</v>
      </c>
      <c r="J117" s="3">
        <f t="shared" si="6"/>
        <v>0.10760791471016133</v>
      </c>
      <c r="L117" s="3">
        <f>AVERAGE('3E'!$J116:$J146) + Calibration!$C$11</f>
        <v>448.37179243469302</v>
      </c>
      <c r="M117" s="3">
        <v>482.17945627852851</v>
      </c>
      <c r="N117" s="3">
        <v>556.39978644825112</v>
      </c>
      <c r="O117" s="3">
        <f t="shared" si="7"/>
        <v>0.19146528625646342</v>
      </c>
      <c r="Q117" s="3">
        <f>AVERAGE('4E'!$J272:$J302) + Calibration!$C$11</f>
        <v>443.92789709684212</v>
      </c>
      <c r="R117" s="3">
        <v>476.71466366361847</v>
      </c>
      <c r="S117" s="3">
        <v>551.01377017987932</v>
      </c>
      <c r="T117" s="3">
        <f t="shared" si="8"/>
        <v>0.18568356793681051</v>
      </c>
    </row>
    <row r="118" spans="1:20" x14ac:dyDescent="0.25">
      <c r="A118" s="3">
        <f t="shared" si="9"/>
        <v>12.08333333333335</v>
      </c>
      <c r="B118" s="3">
        <f>AVERAGE('1E'!$J117:$J147) + Calibration!$C$11</f>
        <v>457.46217947646153</v>
      </c>
      <c r="C118" s="3">
        <v>465.70748059574862</v>
      </c>
      <c r="D118" s="3">
        <v>566.32138230894145</v>
      </c>
      <c r="E118" s="3">
        <f t="shared" si="5"/>
        <v>4.669618540835381E-2</v>
      </c>
      <c r="G118" s="3">
        <f>AVERAGE('2E'!$J117:$J147) + Calibration!$C$11</f>
        <v>452.82711638060931</v>
      </c>
      <c r="H118" s="3">
        <v>472.1087557712774</v>
      </c>
      <c r="I118" s="3">
        <v>564.4079104181028</v>
      </c>
      <c r="J118" s="3">
        <f t="shared" si="6"/>
        <v>0.10919904500000895</v>
      </c>
      <c r="L118" s="3">
        <f>AVERAGE('3E'!$J117:$J147) + Calibration!$C$11</f>
        <v>448.45596268507973</v>
      </c>
      <c r="M118" s="3">
        <v>481.78904703497597</v>
      </c>
      <c r="N118" s="3">
        <v>558.31321581796453</v>
      </c>
      <c r="O118" s="3">
        <f t="shared" si="7"/>
        <v>0.18877756730971065</v>
      </c>
      <c r="Q118" s="3">
        <f>AVERAGE('4E'!$J273:$J303) + Calibration!$C$11</f>
        <v>443.73387753662865</v>
      </c>
      <c r="R118" s="3">
        <v>480.071589854781</v>
      </c>
      <c r="S118" s="3">
        <v>542.22609224954465</v>
      </c>
      <c r="T118" s="3">
        <f t="shared" si="8"/>
        <v>0.20579388516869304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457.0384735690867</v>
      </c>
      <c r="C119" s="3">
        <v>466.56620918584622</v>
      </c>
      <c r="D119" s="3">
        <v>563.27403500887226</v>
      </c>
      <c r="E119" s="3">
        <f t="shared" si="5"/>
        <v>5.3959085598616244E-2</v>
      </c>
      <c r="G119" s="3">
        <f>AVERAGE('2E'!$J118:$J148) + Calibration!$C$11</f>
        <v>453.41345490448975</v>
      </c>
      <c r="H119" s="3">
        <v>469.14239495613879</v>
      </c>
      <c r="I119" s="3">
        <v>571.70739857731326</v>
      </c>
      <c r="J119" s="3">
        <f t="shared" si="6"/>
        <v>8.9078796553665518E-2</v>
      </c>
      <c r="L119" s="3">
        <f>AVERAGE('3E'!$J118:$J148) + Calibration!$C$11</f>
        <v>448.44883246624187</v>
      </c>
      <c r="M119" s="3">
        <v>474.99736261589487</v>
      </c>
      <c r="N119" s="3">
        <v>549.87990185750277</v>
      </c>
      <c r="O119" s="3">
        <f t="shared" si="7"/>
        <v>0.15035413118965102</v>
      </c>
      <c r="Q119" s="3">
        <f>AVERAGE('4E'!$J274:$J304) + Calibration!$C$11</f>
        <v>443.01629048672129</v>
      </c>
      <c r="R119" s="3">
        <v>477.10499484093611</v>
      </c>
      <c r="S119" s="3">
        <v>542.58041369829243</v>
      </c>
      <c r="T119" s="3">
        <f t="shared" si="8"/>
        <v>0.19305692246114176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456.48351913568507</v>
      </c>
      <c r="C120" s="3">
        <v>466.56620918584622</v>
      </c>
      <c r="D120" s="3">
        <v>568.58917564852777</v>
      </c>
      <c r="E120" s="3">
        <f t="shared" si="5"/>
        <v>5.7101997511765541E-2</v>
      </c>
      <c r="G120" s="3">
        <f>AVERAGE('2E'!$J119:$J149) + Calibration!$C$11</f>
        <v>454.88714616685007</v>
      </c>
      <c r="H120" s="3">
        <v>472.1087557712774</v>
      </c>
      <c r="I120" s="3">
        <v>568.58917564852777</v>
      </c>
      <c r="J120" s="3">
        <f t="shared" si="6"/>
        <v>9.7532335506523848E-2</v>
      </c>
      <c r="L120" s="3">
        <f>AVERAGE('3E'!$J119:$J149) + Calibration!$C$11</f>
        <v>448.59577660404415</v>
      </c>
      <c r="M120" s="3">
        <v>476.32448861877288</v>
      </c>
      <c r="N120" s="3">
        <v>555.19503541030417</v>
      </c>
      <c r="O120" s="3">
        <f t="shared" si="7"/>
        <v>0.15703793695851997</v>
      </c>
      <c r="Q120" s="3">
        <f>AVERAGE('4E'!$J275:$J305) + Calibration!$C$11</f>
        <v>442.56833213431975</v>
      </c>
      <c r="R120" s="3">
        <v>478.82245202113108</v>
      </c>
      <c r="S120" s="3">
        <v>546.83255455743358</v>
      </c>
      <c r="T120" s="3">
        <f t="shared" si="8"/>
        <v>0.20532047035749787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456.31375202049827</v>
      </c>
      <c r="C121" s="3">
        <v>464.06793351854617</v>
      </c>
      <c r="D121" s="3">
        <v>563.62839897874517</v>
      </c>
      <c r="E121" s="3">
        <f t="shared" si="5"/>
        <v>4.3914793612071089E-2</v>
      </c>
      <c r="G121" s="3">
        <f>AVERAGE('2E'!$J120:$J150) + Calibration!$C$11</f>
        <v>454.44775178077197</v>
      </c>
      <c r="H121" s="3">
        <v>471.25002718118003</v>
      </c>
      <c r="I121" s="3">
        <v>570.9278446168305</v>
      </c>
      <c r="J121" s="3">
        <f t="shared" si="6"/>
        <v>9.5157491039880387E-2</v>
      </c>
      <c r="L121" s="3">
        <f>AVERAGE('3E'!$J120:$J150) + Calibration!$C$11</f>
        <v>448.27193655883161</v>
      </c>
      <c r="M121" s="3">
        <v>477.10499484093611</v>
      </c>
      <c r="N121" s="3">
        <v>553.70680311805484</v>
      </c>
      <c r="O121" s="3">
        <f t="shared" si="7"/>
        <v>0.16329225772987119</v>
      </c>
      <c r="Q121" s="3">
        <f>AVERAGE('4E'!$J276:$J306) + Calibration!$C$11</f>
        <v>442.56119763563862</v>
      </c>
      <c r="R121" s="3">
        <v>476.71466366361847</v>
      </c>
      <c r="S121" s="3">
        <v>543.35996765877519</v>
      </c>
      <c r="T121" s="3">
        <f t="shared" si="8"/>
        <v>0.19342369173757396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456.58338357123296</v>
      </c>
      <c r="C122" s="3">
        <v>464.06793351854617</v>
      </c>
      <c r="D122" s="3">
        <v>572.41607690907983</v>
      </c>
      <c r="E122" s="3">
        <f t="shared" si="5"/>
        <v>4.2387770559438473E-2</v>
      </c>
      <c r="G122" s="3">
        <f>AVERAGE('2E'!$J121:$J151) + Calibration!$C$11</f>
        <v>453.6231715030932</v>
      </c>
      <c r="H122" s="3">
        <v>468.67384141088746</v>
      </c>
      <c r="I122" s="3">
        <v>568.58917564852777</v>
      </c>
      <c r="J122" s="3">
        <f t="shared" si="6"/>
        <v>8.5237502229034243E-2</v>
      </c>
      <c r="L122" s="3">
        <f>AVERAGE('3E'!$J121:$J151) + Calibration!$C$11</f>
        <v>448.46452807801734</v>
      </c>
      <c r="M122" s="3">
        <v>477.10499484093611</v>
      </c>
      <c r="N122" s="3">
        <v>554.84067852728549</v>
      </c>
      <c r="O122" s="3">
        <f t="shared" si="7"/>
        <v>0.16220154082846702</v>
      </c>
      <c r="Q122" s="3">
        <f>AVERAGE('4E'!$J277:$J307) + Calibration!$C$11</f>
        <v>442.78517467191773</v>
      </c>
      <c r="R122" s="3">
        <v>477.10499484093611</v>
      </c>
      <c r="S122" s="3">
        <v>544.91908266659505</v>
      </c>
      <c r="T122" s="3">
        <f t="shared" si="8"/>
        <v>0.19436581667649369</v>
      </c>
    </row>
    <row r="123" spans="1:20" x14ac:dyDescent="0.25">
      <c r="A123" s="3">
        <f t="shared" si="9"/>
        <v>12.50000000000002</v>
      </c>
      <c r="B123" s="3">
        <f>AVERAGE('1E'!$J122:$J152) + Calibration!$C$11</f>
        <v>456.88439921244657</v>
      </c>
      <c r="C123" s="3">
        <v>467.42493777594359</v>
      </c>
      <c r="D123" s="3">
        <v>567.88049731676119</v>
      </c>
      <c r="E123" s="3">
        <f t="shared" si="5"/>
        <v>5.9694962736244778E-2</v>
      </c>
      <c r="G123" s="3">
        <f>AVERAGE('2E'!$J122:$J152) + Calibration!$C$11</f>
        <v>452.8756255505059</v>
      </c>
      <c r="H123" s="3">
        <v>469.53257000098483</v>
      </c>
      <c r="I123" s="3">
        <v>568.23481167865486</v>
      </c>
      <c r="J123" s="3">
        <f t="shared" si="6"/>
        <v>9.4334428196536993E-2</v>
      </c>
      <c r="L123" s="3">
        <f>AVERAGE('3E'!$J122:$J152) + Calibration!$C$11</f>
        <v>448.64998937836526</v>
      </c>
      <c r="M123" s="3">
        <v>479.2128612646834</v>
      </c>
      <c r="N123" s="3">
        <v>552.57288518769906</v>
      </c>
      <c r="O123" s="3">
        <f t="shared" si="7"/>
        <v>0.17308883102848671</v>
      </c>
      <c r="Q123" s="3">
        <f>AVERAGE('4E'!$J278:$J308) + Calibration!$C$11</f>
        <v>442.88503768085116</v>
      </c>
      <c r="R123" s="3">
        <v>477.57339225371607</v>
      </c>
      <c r="S123" s="3">
        <v>545.6277539115074</v>
      </c>
      <c r="T123" s="3">
        <f t="shared" si="8"/>
        <v>0.19645296311328295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457.29241236127467</v>
      </c>
      <c r="C124" s="3">
        <v>465.70748059574862</v>
      </c>
      <c r="D124" s="3">
        <v>574.75474587738245</v>
      </c>
      <c r="E124" s="3">
        <f t="shared" si="5"/>
        <v>4.7657639280361375E-2</v>
      </c>
      <c r="G124" s="3">
        <f>AVERAGE('2E'!$J123:$J153) + Calibration!$C$11</f>
        <v>452.3820141102633</v>
      </c>
      <c r="H124" s="3">
        <v>471.25002718118003</v>
      </c>
      <c r="I124" s="3">
        <v>559.02193667085623</v>
      </c>
      <c r="J124" s="3">
        <f t="shared" si="6"/>
        <v>0.10685652639002101</v>
      </c>
      <c r="L124" s="3">
        <f>AVERAGE('3E'!$J123:$J153) + Calibration!$C$11</f>
        <v>448.50447613481953</v>
      </c>
      <c r="M124" s="3">
        <v>479.68118061122846</v>
      </c>
      <c r="N124" s="3">
        <v>556.75415041812403</v>
      </c>
      <c r="O124" s="3">
        <f t="shared" si="7"/>
        <v>0.17656519168795626</v>
      </c>
      <c r="Q124" s="3">
        <f>AVERAGE('4E'!$J279:$J309) + Calibration!$C$11</f>
        <v>442.84652194491991</v>
      </c>
      <c r="R124" s="3">
        <v>476.71466366361847</v>
      </c>
      <c r="S124" s="3">
        <v>558.31321581796453</v>
      </c>
      <c r="T124" s="3">
        <f t="shared" si="8"/>
        <v>0.19180779479761337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457.06129797308563</v>
      </c>
      <c r="C125" s="3">
        <v>466.56620918584622</v>
      </c>
      <c r="D125" s="3">
        <v>567.10094335627844</v>
      </c>
      <c r="E125" s="3">
        <f t="shared" si="5"/>
        <v>5.382982256921931E-2</v>
      </c>
      <c r="G125" s="3">
        <f>AVERAGE('2E'!$J124:$J154) + Calibration!$C$11</f>
        <v>452.50470437642451</v>
      </c>
      <c r="H125" s="3">
        <v>471.25002718118003</v>
      </c>
      <c r="I125" s="3">
        <v>561.36056311803372</v>
      </c>
      <c r="J125" s="3">
        <f t="shared" si="6"/>
        <v>0.10616168610055444</v>
      </c>
      <c r="L125" s="3">
        <f>AVERAGE('3E'!$J124:$J154) + Calibration!$C$11</f>
        <v>448.24198050938031</v>
      </c>
      <c r="M125" s="3">
        <v>482.17945627852851</v>
      </c>
      <c r="N125" s="3">
        <v>554.48631455741247</v>
      </c>
      <c r="O125" s="3">
        <f t="shared" si="7"/>
        <v>0.19220045913188918</v>
      </c>
      <c r="Q125" s="3">
        <f>AVERAGE('4E'!$J280:$J310) + Calibration!$C$11</f>
        <v>442.86221470346658</v>
      </c>
      <c r="R125" s="3">
        <v>476.32448861877288</v>
      </c>
      <c r="S125" s="3">
        <v>548.74598392714699</v>
      </c>
      <c r="T125" s="3">
        <f t="shared" si="8"/>
        <v>0.1895092155311566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456.70749759857864</v>
      </c>
      <c r="C126" s="3">
        <v>465.70748059574862</v>
      </c>
      <c r="D126" s="3">
        <v>570.9278446168305</v>
      </c>
      <c r="E126" s="3">
        <f t="shared" si="5"/>
        <v>5.0970227603308958E-2</v>
      </c>
      <c r="G126" s="3">
        <f>AVERAGE('2E'!$J125:$J155) + Calibration!$C$11</f>
        <v>452.6288184037702</v>
      </c>
      <c r="H126" s="3">
        <v>468.67384141088746</v>
      </c>
      <c r="I126" s="3">
        <v>563.27403500887226</v>
      </c>
      <c r="J126" s="3">
        <f t="shared" si="6"/>
        <v>9.0868891066822749E-2</v>
      </c>
      <c r="L126" s="3">
        <f>AVERAGE('3E'!$J125:$J155) + Calibration!$C$11</f>
        <v>448.6357289406896</v>
      </c>
      <c r="M126" s="3">
        <v>481.78904703497597</v>
      </c>
      <c r="N126" s="3">
        <v>557.53366185748166</v>
      </c>
      <c r="O126" s="3">
        <f t="shared" si="7"/>
        <v>0.18775948461258651</v>
      </c>
      <c r="Q126" s="3">
        <f>AVERAGE('4E'!$J281:$J311) + Calibration!$C$11</f>
        <v>443.2088820059069</v>
      </c>
      <c r="R126" s="3">
        <v>476.32448861877288</v>
      </c>
      <c r="S126" s="3">
        <v>546.0529935100966</v>
      </c>
      <c r="T126" s="3">
        <f t="shared" si="8"/>
        <v>0.18754591056562894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456.59194183109855</v>
      </c>
      <c r="C127" s="3">
        <v>466.56620918584622</v>
      </c>
      <c r="D127" s="3">
        <v>576.24297816963178</v>
      </c>
      <c r="E127" s="3">
        <f t="shared" si="5"/>
        <v>5.6487959744768966E-2</v>
      </c>
      <c r="G127" s="3">
        <f>AVERAGE('2E'!$J126:$J156) + Calibration!$C$11</f>
        <v>453.1295600628506</v>
      </c>
      <c r="H127" s="3">
        <v>466.17579994229368</v>
      </c>
      <c r="I127" s="3">
        <v>572.84127398654391</v>
      </c>
      <c r="J127" s="3">
        <f t="shared" si="6"/>
        <v>7.3885674698683068E-2</v>
      </c>
      <c r="L127" s="3">
        <f>AVERAGE('3E'!$J126:$J156) + Calibration!$C$11</f>
        <v>448.71989776446196</v>
      </c>
      <c r="M127" s="3">
        <v>482.64777562507356</v>
      </c>
      <c r="N127" s="3">
        <v>559.02193667085623</v>
      </c>
      <c r="O127" s="3">
        <f t="shared" si="7"/>
        <v>0.19214610263112916</v>
      </c>
      <c r="Q127" s="3">
        <f>AVERAGE('4E'!$J282:$J312) + Calibration!$C$11</f>
        <v>443.44855180073267</v>
      </c>
      <c r="R127" s="3">
        <v>477.10499484093611</v>
      </c>
      <c r="S127" s="3">
        <v>550.65945581798553</v>
      </c>
      <c r="T127" s="3">
        <f t="shared" si="8"/>
        <v>0.1906088669963488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458.5735092512204</v>
      </c>
      <c r="C128" s="3">
        <v>467.03452853239128</v>
      </c>
      <c r="D128" s="3">
        <v>563.62839897874517</v>
      </c>
      <c r="E128" s="3">
        <f t="shared" si="5"/>
        <v>4.7917877028531466E-2</v>
      </c>
      <c r="G128" s="3">
        <f>AVERAGE('2E'!$J127:$J157) + Calibration!$C$11</f>
        <v>453.26080858887735</v>
      </c>
      <c r="H128" s="3">
        <v>466.56620918584622</v>
      </c>
      <c r="I128" s="3">
        <v>559.4471337483202</v>
      </c>
      <c r="J128" s="3">
        <f t="shared" si="6"/>
        <v>7.5353397555746229E-2</v>
      </c>
      <c r="L128" s="3">
        <f>AVERAGE('3E'!$J127:$J157) + Calibration!$C$11</f>
        <v>449.25202494063581</v>
      </c>
      <c r="M128" s="3">
        <v>482.64777562507356</v>
      </c>
      <c r="N128" s="3">
        <v>552.92724207071774</v>
      </c>
      <c r="O128" s="3">
        <f t="shared" si="7"/>
        <v>0.18913246990626562</v>
      </c>
      <c r="Q128" s="3">
        <f>AVERAGE('4E'!$J283:$J313) + Calibration!$C$11</f>
        <v>443.28591775761254</v>
      </c>
      <c r="R128" s="3">
        <v>479.2128612646834</v>
      </c>
      <c r="S128" s="3">
        <v>540.66697724172479</v>
      </c>
      <c r="T128" s="3">
        <f t="shared" si="8"/>
        <v>0.20346754968564296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459.83035512275376</v>
      </c>
      <c r="C129" s="3">
        <v>466.56620918584622</v>
      </c>
      <c r="D129" s="3">
        <v>567.45530023929723</v>
      </c>
      <c r="E129" s="3">
        <f t="shared" si="5"/>
        <v>3.8147629257350234E-2</v>
      </c>
      <c r="G129" s="3">
        <f>AVERAGE('2E'!$J128:$J158) + Calibration!$C$11</f>
        <v>452.96834978091499</v>
      </c>
      <c r="H129" s="3">
        <v>465.70748059574862</v>
      </c>
      <c r="I129" s="3">
        <v>561.71492708790663</v>
      </c>
      <c r="J129" s="3">
        <f t="shared" si="6"/>
        <v>7.2146402643713067E-2</v>
      </c>
      <c r="L129" s="3">
        <f>AVERAGE('3E'!$J128:$J158) + Calibration!$C$11</f>
        <v>449.19781216631475</v>
      </c>
      <c r="M129" s="3">
        <v>482.17945627852851</v>
      </c>
      <c r="N129" s="3">
        <v>552.92724207071774</v>
      </c>
      <c r="O129" s="3">
        <f t="shared" si="7"/>
        <v>0.18678723144915738</v>
      </c>
      <c r="Q129" s="3">
        <f>AVERAGE('4E'!$J284:$J314) + Calibration!$C$11</f>
        <v>443.28591775761254</v>
      </c>
      <c r="R129" s="3">
        <v>479.2128612646834</v>
      </c>
      <c r="S129" s="3">
        <v>548.32078684968303</v>
      </c>
      <c r="T129" s="3">
        <f t="shared" si="8"/>
        <v>0.20346754968564296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460.33965504169993</v>
      </c>
      <c r="C130" s="3">
        <v>466.56620918584622</v>
      </c>
      <c r="D130" s="3">
        <v>564.7622673011216</v>
      </c>
      <c r="E130" s="3">
        <f t="shared" si="5"/>
        <v>3.5263275720771793E-2</v>
      </c>
      <c r="G130" s="3">
        <f>AVERAGE('2E'!$J129:$J159) + Calibration!$C$11</f>
        <v>453.8385845730491</v>
      </c>
      <c r="H130" s="3">
        <v>466.17579994229368</v>
      </c>
      <c r="I130" s="3">
        <v>563.27403500887226</v>
      </c>
      <c r="J130" s="3">
        <f t="shared" si="6"/>
        <v>6.9870207039187907E-2</v>
      </c>
      <c r="L130" s="3">
        <f>AVERAGE('3E'!$J129:$J159) + Calibration!$C$11</f>
        <v>449.88401369912867</v>
      </c>
      <c r="M130" s="3">
        <v>482.64777562507356</v>
      </c>
      <c r="N130" s="3">
        <v>555.19503541030417</v>
      </c>
      <c r="O130" s="3">
        <f t="shared" si="7"/>
        <v>0.18555328415966552</v>
      </c>
      <c r="Q130" s="3">
        <f>AVERAGE('4E'!$J285:$J315) + Calibration!$C$11</f>
        <v>443.53272062450503</v>
      </c>
      <c r="R130" s="3">
        <v>479.2128612646834</v>
      </c>
      <c r="S130" s="3">
        <v>548.74598392714699</v>
      </c>
      <c r="T130" s="3">
        <f t="shared" si="8"/>
        <v>0.20206981390074036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461.79052332667567</v>
      </c>
      <c r="C131" s="3">
        <v>466.17579994229368</v>
      </c>
      <c r="D131" s="3">
        <v>567.88049731676119</v>
      </c>
      <c r="E131" s="3">
        <f t="shared" si="5"/>
        <v>2.4835441052700125E-2</v>
      </c>
      <c r="G131" s="3">
        <f>AVERAGE('2E'!$J130:$J160) + Calibration!$C$11</f>
        <v>453.89279734737028</v>
      </c>
      <c r="H131" s="3">
        <v>466.56620918584622</v>
      </c>
      <c r="I131" s="3">
        <v>557.88801874050034</v>
      </c>
      <c r="J131" s="3">
        <f t="shared" si="6"/>
        <v>7.177421180914581E-2</v>
      </c>
      <c r="L131" s="3">
        <f>AVERAGE('3E'!$J130:$J160) + Calibration!$C$11</f>
        <v>450.61729493419716</v>
      </c>
      <c r="M131" s="3">
        <v>482.17945627852851</v>
      </c>
      <c r="N131" s="3">
        <v>557.10846478001758</v>
      </c>
      <c r="O131" s="3">
        <f t="shared" si="7"/>
        <v>0.17874817628864292</v>
      </c>
      <c r="Q131" s="3">
        <f>AVERAGE('4E'!$J286:$J316) + Calibration!$C$11</f>
        <v>443.84086648455656</v>
      </c>
      <c r="R131" s="3">
        <v>482.17945627852851</v>
      </c>
      <c r="S131" s="3">
        <v>546.0529935100966</v>
      </c>
      <c r="T131" s="3">
        <f t="shared" si="8"/>
        <v>0.21712559328202266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462.46959178742304</v>
      </c>
      <c r="C132" s="3">
        <v>466.17579994229368</v>
      </c>
      <c r="D132" s="3">
        <v>567.10094335627844</v>
      </c>
      <c r="E132" s="3">
        <f t="shared" ref="E132:E195" si="10">(C132-B132)/(7*35314.6667/1400)</f>
        <v>2.0989625564670201E-2</v>
      </c>
      <c r="G132" s="3">
        <f>AVERAGE('2E'!$J131:$J161) + Calibration!$C$11</f>
        <v>453.28363013964758</v>
      </c>
      <c r="H132" s="3">
        <v>466.56620918584622</v>
      </c>
      <c r="I132" s="3">
        <v>552.57288518769906</v>
      </c>
      <c r="J132" s="3">
        <f t="shared" ref="J132:J195" si="11">(H132-G132)/(7*35314.6667/1400)</f>
        <v>7.5224150685237148E-2</v>
      </c>
      <c r="L132" s="3">
        <f>AVERAGE('3E'!$J131:$J161) + Calibration!$C$11</f>
        <v>450.97965499518415</v>
      </c>
      <c r="M132" s="3">
        <v>482.17945627852851</v>
      </c>
      <c r="N132" s="3">
        <v>557.88801874050034</v>
      </c>
      <c r="O132" s="3">
        <f t="shared" ref="O132:O195" si="12">(M132-L132)/(7*35314.6667/1400)</f>
        <v>0.17669599743578696</v>
      </c>
      <c r="Q132" s="3">
        <f>AVERAGE('4E'!$J287:$J317) + Calibration!$C$11</f>
        <v>443.40146781863501</v>
      </c>
      <c r="R132" s="3">
        <v>481.78904703497597</v>
      </c>
      <c r="S132" s="3">
        <v>551.36813414975222</v>
      </c>
      <c r="T132" s="3">
        <f t="shared" ref="T132:T195" si="13">(R132-Q132)/(7*35314.6667/1400)</f>
        <v>0.21740303847376222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462.77774192731772</v>
      </c>
      <c r="C133" s="3">
        <v>466.17579994229368</v>
      </c>
      <c r="D133" s="3">
        <v>565.96702542592266</v>
      </c>
      <c r="E133" s="3">
        <f t="shared" si="10"/>
        <v>1.9244457515868094E-2</v>
      </c>
      <c r="G133" s="3">
        <f>AVERAGE('2E'!$J132:$J162) + Calibration!$C$11</f>
        <v>453.20659581455624</v>
      </c>
      <c r="H133" s="3">
        <v>467.03452853239128</v>
      </c>
      <c r="I133" s="3">
        <v>549.87990185750277</v>
      </c>
      <c r="J133" s="3">
        <f t="shared" si="11"/>
        <v>7.8312689938738897E-2</v>
      </c>
      <c r="L133" s="3">
        <f>AVERAGE('3E'!$J132:$J162) + Calibration!$C$11</f>
        <v>451.51891239019579</v>
      </c>
      <c r="M133" s="3">
        <v>482.64777562507356</v>
      </c>
      <c r="N133" s="3">
        <v>564.7622673011216</v>
      </c>
      <c r="O133" s="3">
        <f t="shared" si="12"/>
        <v>0.17629424906834965</v>
      </c>
      <c r="Q133" s="3">
        <f>AVERAGE('4E'!$J288:$J318) + Calibration!$C$11</f>
        <v>443.1018802184492</v>
      </c>
      <c r="R133" s="3">
        <v>482.17945627852851</v>
      </c>
      <c r="S133" s="3">
        <v>547.18686891932725</v>
      </c>
      <c r="T133" s="3">
        <f t="shared" si="13"/>
        <v>0.22131074543076068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462.29126498575619</v>
      </c>
      <c r="C134" s="3">
        <v>466.56620918584622</v>
      </c>
      <c r="D134" s="3">
        <v>570.9278446168305</v>
      </c>
      <c r="E134" s="3">
        <f t="shared" si="10"/>
        <v>2.4210587835393801E-2</v>
      </c>
      <c r="G134" s="3">
        <f>AVERAGE('2E'!$J133:$J163) + Calibration!$C$11</f>
        <v>453.03682727275509</v>
      </c>
      <c r="H134" s="3">
        <v>466.56620918584622</v>
      </c>
      <c r="I134" s="3">
        <v>557.53366185748166</v>
      </c>
      <c r="J134" s="3">
        <f t="shared" si="11"/>
        <v>7.6621886470139774E-2</v>
      </c>
      <c r="L134" s="3">
        <f>AVERAGE('3E'!$J133:$J163) + Calibration!$C$11</f>
        <v>451.71150390938158</v>
      </c>
      <c r="M134" s="3">
        <v>482.17945627852851</v>
      </c>
      <c r="N134" s="3">
        <v>564.7622673011216</v>
      </c>
      <c r="O134" s="3">
        <f t="shared" si="12"/>
        <v>0.17255126674689486</v>
      </c>
      <c r="Q134" s="3">
        <f>AVERAGE('4E'!$J289:$J319) + Calibration!$C$11</f>
        <v>442.47702025217978</v>
      </c>
      <c r="R134" s="3">
        <v>482.17945627852851</v>
      </c>
      <c r="S134" s="3">
        <v>555.19503541030417</v>
      </c>
      <c r="T134" s="3">
        <f t="shared" si="13"/>
        <v>0.22484955819418065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462.74635213038107</v>
      </c>
      <c r="C135" s="3">
        <v>465.70748059574862</v>
      </c>
      <c r="D135" s="3">
        <v>570.50264753936631</v>
      </c>
      <c r="E135" s="3">
        <f t="shared" si="10"/>
        <v>1.6769964108807805E-2</v>
      </c>
      <c r="G135" s="3">
        <f>AVERAGE('2E'!$J134:$J164) + Calibration!$C$11</f>
        <v>453.56895444892888</v>
      </c>
      <c r="H135" s="3">
        <v>466.56620918584622</v>
      </c>
      <c r="I135" s="3">
        <v>561.71492708790663</v>
      </c>
      <c r="J135" s="3">
        <f t="shared" si="11"/>
        <v>7.3608253745276547E-2</v>
      </c>
      <c r="L135" s="3">
        <f>AVERAGE('3E'!$J134:$J164) + Calibration!$C$11</f>
        <v>452.25219362526423</v>
      </c>
      <c r="M135" s="3">
        <v>481.78904703497597</v>
      </c>
      <c r="N135" s="3">
        <v>560.22668770880307</v>
      </c>
      <c r="O135" s="3">
        <f t="shared" si="12"/>
        <v>0.16727810946442678</v>
      </c>
      <c r="Q135" s="3">
        <f>AVERAGE('4E'!$J290:$J320) + Calibration!$C$11</f>
        <v>441.81364169675027</v>
      </c>
      <c r="R135" s="3">
        <v>481.78904703497597</v>
      </c>
      <c r="S135" s="3">
        <v>545.27343954961373</v>
      </c>
      <c r="T135" s="3">
        <f t="shared" si="13"/>
        <v>0.22639548422087016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463.17861629762149</v>
      </c>
      <c r="C136" s="3">
        <v>466.17579994229368</v>
      </c>
      <c r="D136" s="3">
        <v>565.18746437858567</v>
      </c>
      <c r="E136" s="3">
        <f t="shared" si="10"/>
        <v>1.6974157905175362E-2</v>
      </c>
      <c r="G136" s="3">
        <f>AVERAGE('2E'!$J135:$J165) + Calibration!$C$11</f>
        <v>453.50047695708884</v>
      </c>
      <c r="H136" s="3">
        <v>466.56620918584622</v>
      </c>
      <c r="I136" s="3">
        <v>561.36056311803372</v>
      </c>
      <c r="J136" s="3">
        <f t="shared" si="11"/>
        <v>7.3996067071800412E-2</v>
      </c>
      <c r="L136" s="3">
        <f>AVERAGE('3E'!$J135:$J165) + Calibration!$C$11</f>
        <v>451.98256350114406</v>
      </c>
      <c r="M136" s="3">
        <v>482.17945627852851</v>
      </c>
      <c r="N136" s="3">
        <v>567.88049731676119</v>
      </c>
      <c r="O136" s="3">
        <f t="shared" si="12"/>
        <v>0.1710161561705151</v>
      </c>
      <c r="Q136" s="3">
        <f>AVERAGE('4E'!$J291:$J321) + Calibration!$C$11</f>
        <v>441.55114607131122</v>
      </c>
      <c r="R136" s="3">
        <v>481.78904703497597</v>
      </c>
      <c r="S136" s="3">
        <v>550.65945581798553</v>
      </c>
      <c r="T136" s="3">
        <f t="shared" si="13"/>
        <v>0.22788209389310043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462.80769940338325</v>
      </c>
      <c r="C137" s="3">
        <v>466.17579994229368</v>
      </c>
      <c r="D137" s="3">
        <v>569.36872960901064</v>
      </c>
      <c r="E137" s="3">
        <f t="shared" si="10"/>
        <v>1.9074797264958615E-2</v>
      </c>
      <c r="G137" s="3">
        <f>AVERAGE('2E'!$J136:$J166) + Calibration!$C$11</f>
        <v>453.41487866567428</v>
      </c>
      <c r="H137" s="3">
        <v>466.56620918584622</v>
      </c>
      <c r="I137" s="3">
        <v>565.54182834845869</v>
      </c>
      <c r="J137" s="3">
        <f t="shared" si="11"/>
        <v>7.4480841809400039E-2</v>
      </c>
      <c r="L137" s="3">
        <f>AVERAGE('3E'!$J136:$J166) + Calibration!$C$11</f>
        <v>451.45756654380813</v>
      </c>
      <c r="M137" s="3">
        <v>482.17945627852851</v>
      </c>
      <c r="N137" s="3">
        <v>564.05359605620924</v>
      </c>
      <c r="O137" s="3">
        <f t="shared" si="12"/>
        <v>0.17398940783275393</v>
      </c>
      <c r="Q137" s="3">
        <f>AVERAGE('4E'!$J292:$J322) + Calibration!$C$11</f>
        <v>442.46845913908533</v>
      </c>
      <c r="R137" s="3">
        <v>481.78904703497597</v>
      </c>
      <c r="S137" s="3">
        <v>550.65945581798553</v>
      </c>
      <c r="T137" s="3">
        <f t="shared" si="13"/>
        <v>0.22268701120654005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463.39403792726387</v>
      </c>
      <c r="C138" s="3">
        <v>466.56620918584622</v>
      </c>
      <c r="D138" s="3">
        <v>567.10094335627844</v>
      </c>
      <c r="E138" s="3">
        <f t="shared" si="10"/>
        <v>1.7965177389497222E-2</v>
      </c>
      <c r="G138" s="3">
        <f>AVERAGE('2E'!$J137:$J167) + Calibration!$C$11</f>
        <v>454.77301558716897</v>
      </c>
      <c r="H138" s="3">
        <v>472.1087557712774</v>
      </c>
      <c r="I138" s="3">
        <v>570.50264753936631</v>
      </c>
      <c r="J138" s="3">
        <f t="shared" si="11"/>
        <v>9.817869913017431E-2</v>
      </c>
      <c r="L138" s="3">
        <f>AVERAGE('3E'!$J137:$J167) + Calibration!$C$11</f>
        <v>451.85131069527404</v>
      </c>
      <c r="M138" s="3">
        <v>482.64777562507356</v>
      </c>
      <c r="N138" s="3">
        <v>565.54182834845869</v>
      </c>
      <c r="O138" s="3">
        <f t="shared" si="12"/>
        <v>0.17441175470473588</v>
      </c>
      <c r="Q138" s="3">
        <f>AVERAGE('4E'!$J293:$J323) + Calibration!$C$11</f>
        <v>442.28299783873751</v>
      </c>
      <c r="R138" s="3">
        <v>482.64777562507356</v>
      </c>
      <c r="S138" s="3">
        <v>541.80085265095545</v>
      </c>
      <c r="T138" s="3">
        <f t="shared" si="13"/>
        <v>0.22860064419827042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464.26570076042572</v>
      </c>
      <c r="C139" s="3">
        <v>466.17579994229368</v>
      </c>
      <c r="D139" s="3">
        <v>564.7622673011216</v>
      </c>
      <c r="E139" s="3">
        <f t="shared" si="10"/>
        <v>1.0817597108274353E-2</v>
      </c>
      <c r="G139" s="3">
        <f>AVERAGE('2E'!$J138:$J168) + Calibration!$C$11</f>
        <v>454.68028279707335</v>
      </c>
      <c r="H139" s="3">
        <v>469.14239495613879</v>
      </c>
      <c r="I139" s="3">
        <v>567.10094335627844</v>
      </c>
      <c r="J139" s="3">
        <f t="shared" si="11"/>
        <v>8.1904282330748659E-2</v>
      </c>
      <c r="L139" s="3">
        <f>AVERAGE('3E'!$J138:$J168) + Calibration!$C$11</f>
        <v>451.48039237442134</v>
      </c>
      <c r="M139" s="3">
        <v>482.17945627852851</v>
      </c>
      <c r="N139" s="3">
        <v>568.58917564852777</v>
      </c>
      <c r="O139" s="3">
        <f t="shared" si="12"/>
        <v>0.1738601367239134</v>
      </c>
      <c r="Q139" s="3">
        <f>AVERAGE('4E'!$J294:$J324) + Calibration!$C$11</f>
        <v>442.56118764933774</v>
      </c>
      <c r="R139" s="3">
        <v>480.071589854781</v>
      </c>
      <c r="S139" s="3">
        <v>551.01377017987932</v>
      </c>
      <c r="T139" s="3">
        <f t="shared" si="13"/>
        <v>0.21243526110041555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464.38838959997253</v>
      </c>
      <c r="C140" s="3">
        <v>466.56620918584622</v>
      </c>
      <c r="D140" s="3">
        <v>561.36056311803372</v>
      </c>
      <c r="E140" s="3">
        <f t="shared" si="10"/>
        <v>1.2333796631152642E-2</v>
      </c>
      <c r="G140" s="3">
        <f>AVERAGE('2E'!$J139:$J169) + Calibration!$C$11</f>
        <v>454.98843293696802</v>
      </c>
      <c r="H140" s="3">
        <v>471.64043642473234</v>
      </c>
      <c r="I140" s="3">
        <v>564.05359605620924</v>
      </c>
      <c r="J140" s="3">
        <f t="shared" si="11"/>
        <v>9.4306445699878672E-2</v>
      </c>
      <c r="L140" s="3">
        <f>AVERAGE('3E'!$J139:$J169) + Calibration!$C$11</f>
        <v>452.25076415762214</v>
      </c>
      <c r="M140" s="3">
        <v>482.64777562507356</v>
      </c>
      <c r="N140" s="3">
        <v>570.9278446168305</v>
      </c>
      <c r="O140" s="3">
        <f t="shared" si="12"/>
        <v>0.17214950222056841</v>
      </c>
      <c r="Q140" s="3">
        <f>AVERAGE('4E'!$J295:$J325) + Calibration!$C$11</f>
        <v>442.7395144510046</v>
      </c>
      <c r="R140" s="3">
        <v>482.17945627852851</v>
      </c>
      <c r="S140" s="3">
        <v>546.0529935100966</v>
      </c>
      <c r="T140" s="3">
        <f t="shared" si="13"/>
        <v>0.22336295660139363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464.41834564942377</v>
      </c>
      <c r="C141" s="3">
        <v>466.17579994229368</v>
      </c>
      <c r="D141" s="3">
        <v>565.54182834845869</v>
      </c>
      <c r="E141" s="3">
        <f t="shared" si="10"/>
        <v>9.9531127267861695E-3</v>
      </c>
      <c r="G141" s="3">
        <f>AVERAGE('2E'!$J140:$J170) + Calibration!$C$11</f>
        <v>455.4891745960486</v>
      </c>
      <c r="H141" s="3">
        <v>470.78170783463474</v>
      </c>
      <c r="I141" s="3">
        <v>566.32138230894145</v>
      </c>
      <c r="J141" s="3">
        <f t="shared" si="11"/>
        <v>8.6607263596720524E-2</v>
      </c>
      <c r="L141" s="3">
        <f>AVERAGE('3E'!$J140:$J170) + Calibration!$C$11</f>
        <v>452.66733556631578</v>
      </c>
      <c r="M141" s="3">
        <v>482.17945627852851</v>
      </c>
      <c r="N141" s="3">
        <v>570.1482835694934</v>
      </c>
      <c r="O141" s="3">
        <f t="shared" si="12"/>
        <v>0.16713803906416433</v>
      </c>
      <c r="Q141" s="3">
        <f>AVERAGE('4E'!$J296:$J326) + Calibration!$C$11</f>
        <v>442.9249714715092</v>
      </c>
      <c r="R141" s="3">
        <v>482.64777562507356</v>
      </c>
      <c r="S141" s="3">
        <v>540.66697724172479</v>
      </c>
      <c r="T141" s="3">
        <f t="shared" si="13"/>
        <v>0.2249649104209972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464.3570026562648</v>
      </c>
      <c r="C142" s="3">
        <v>467.03452853239128</v>
      </c>
      <c r="D142" s="3">
        <v>559.4471337483202</v>
      </c>
      <c r="E142" s="3">
        <f t="shared" si="10"/>
        <v>1.5163817905303807E-2</v>
      </c>
      <c r="G142" s="3">
        <f>AVERAGE('2E'!$J141:$J171) + Calibration!$C$11</f>
        <v>455.89005467281009</v>
      </c>
      <c r="H142" s="3">
        <v>471.25002718118003</v>
      </c>
      <c r="I142" s="3">
        <v>557.53366185748166</v>
      </c>
      <c r="J142" s="3">
        <f t="shared" si="11"/>
        <v>8.6989197088301745E-2</v>
      </c>
      <c r="L142" s="3">
        <f>AVERAGE('3E'!$J141:$J171) + Calibration!$C$11</f>
        <v>452.73724109918362</v>
      </c>
      <c r="M142" s="3">
        <v>482.17945627852851</v>
      </c>
      <c r="N142" s="3">
        <v>563.27403500887226</v>
      </c>
      <c r="O142" s="3">
        <f t="shared" si="12"/>
        <v>0.16674213821389333</v>
      </c>
      <c r="Q142" s="3">
        <f>AVERAGE('4E'!$J297:$J327) + Calibration!$C$11</f>
        <v>442.87789319586915</v>
      </c>
      <c r="R142" s="3">
        <v>482.64777562507356</v>
      </c>
      <c r="S142" s="3">
        <v>547.54122580234593</v>
      </c>
      <c r="T142" s="3">
        <f t="shared" si="13"/>
        <v>0.22523153208298247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463.77066698561316</v>
      </c>
      <c r="C143" s="3">
        <v>466.56620918584622</v>
      </c>
      <c r="D143" s="3">
        <v>559.02193667085623</v>
      </c>
      <c r="E143" s="3">
        <f t="shared" si="10"/>
        <v>1.5832187934726041E-2</v>
      </c>
      <c r="G143" s="3">
        <f>AVERAGE('2E'!$J142:$J172) + Calibration!$C$11</f>
        <v>456.44643286739608</v>
      </c>
      <c r="H143" s="3">
        <v>471.64043642473234</v>
      </c>
      <c r="I143" s="3">
        <v>567.88049731676119</v>
      </c>
      <c r="J143" s="3">
        <f t="shared" si="11"/>
        <v>8.6049253622638655E-2</v>
      </c>
      <c r="L143" s="3">
        <f>AVERAGE('3E'!$J142:$J172) + Calibration!$C$11</f>
        <v>453.32215586187965</v>
      </c>
      <c r="M143" s="3">
        <v>482.17945627852851</v>
      </c>
      <c r="N143" s="3">
        <v>563.62839897874517</v>
      </c>
      <c r="O143" s="3">
        <f t="shared" si="12"/>
        <v>0.16342954989094574</v>
      </c>
      <c r="Q143" s="3">
        <f>AVERAGE('4E'!$J298:$J328) + Calibration!$C$11</f>
        <v>442.94779730212258</v>
      </c>
      <c r="R143" s="3">
        <v>482.17945627852851</v>
      </c>
      <c r="S143" s="3">
        <v>551.36813414975222</v>
      </c>
      <c r="T143" s="3">
        <f t="shared" si="13"/>
        <v>0.22218337389210541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463.88622132647885</v>
      </c>
      <c r="C144" s="3">
        <v>466.56620918584622</v>
      </c>
      <c r="D144" s="3">
        <v>559.02193667085623</v>
      </c>
      <c r="E144" s="3">
        <f t="shared" si="10"/>
        <v>1.5177761025661173E-2</v>
      </c>
      <c r="G144" s="3">
        <f>AVERAGE('2E'!$J143:$J173) + Calibration!$C$11</f>
        <v>457.1255013281434</v>
      </c>
      <c r="H144" s="3">
        <v>471.64043642473234</v>
      </c>
      <c r="I144" s="3">
        <v>559.02193667085623</v>
      </c>
      <c r="J144" s="3">
        <f t="shared" si="11"/>
        <v>8.220343813460905E-2</v>
      </c>
      <c r="L144" s="3">
        <f>AVERAGE('3E'!$J143:$J173) + Calibration!$C$11</f>
        <v>453.69878349361437</v>
      </c>
      <c r="M144" s="3">
        <v>482.17945627852851</v>
      </c>
      <c r="N144" s="3">
        <v>567.45530023929723</v>
      </c>
      <c r="O144" s="3">
        <f t="shared" si="12"/>
        <v>0.16129656851561977</v>
      </c>
      <c r="Q144" s="3">
        <f>AVERAGE('4E'!$J299:$J329) + Calibration!$C$11</f>
        <v>443.2402546834706</v>
      </c>
      <c r="R144" s="3">
        <v>482.17945627852851</v>
      </c>
      <c r="S144" s="3">
        <v>550.23421621939644</v>
      </c>
      <c r="T144" s="3">
        <f t="shared" si="13"/>
        <v>0.2205270797306316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462.40539556543735</v>
      </c>
      <c r="C145" s="3">
        <v>463.59961417200111</v>
      </c>
      <c r="D145" s="3">
        <v>570.50264753936631</v>
      </c>
      <c r="E145" s="3">
        <f t="shared" si="10"/>
        <v>6.7633010199910255E-3</v>
      </c>
      <c r="G145" s="3">
        <f>AVERAGE('2E'!$J144:$J174) + Calibration!$C$11</f>
        <v>457.48072546383497</v>
      </c>
      <c r="H145" s="3">
        <v>472.1087557712774</v>
      </c>
      <c r="I145" s="3">
        <v>558.31321581796453</v>
      </c>
      <c r="J145" s="3">
        <f t="shared" si="11"/>
        <v>8.2843938082204402E-2</v>
      </c>
      <c r="L145" s="3">
        <f>AVERAGE('3E'!$J144:$J174) + Calibration!$C$11</f>
        <v>454.253737927016</v>
      </c>
      <c r="M145" s="3">
        <v>484.75564204882107</v>
      </c>
      <c r="N145" s="3">
        <v>571.70739857731326</v>
      </c>
      <c r="O145" s="3">
        <f t="shared" si="12"/>
        <v>0.17274354806132186</v>
      </c>
      <c r="Q145" s="3">
        <f>AVERAGE('4E'!$J300:$J330) + Calibration!$C$11</f>
        <v>442.82368184816249</v>
      </c>
      <c r="R145" s="3">
        <v>481.78904703497597</v>
      </c>
      <c r="S145" s="3">
        <v>545.6277539115074</v>
      </c>
      <c r="T145" s="3">
        <f t="shared" si="13"/>
        <v>0.22067525381352937</v>
      </c>
    </row>
    <row r="146" spans="1:20" x14ac:dyDescent="0.25">
      <c r="A146" s="3">
        <f t="shared" si="14"/>
        <v>14.4166666666667</v>
      </c>
      <c r="B146" s="3">
        <f>AVERAGE('1E'!$J145:$J175) + Calibration!$C$11</f>
        <v>462.61367984316979</v>
      </c>
      <c r="C146" s="3">
        <v>464.06793351854617</v>
      </c>
      <c r="D146" s="3">
        <v>569.01437272599185</v>
      </c>
      <c r="E146" s="3">
        <f t="shared" si="10"/>
        <v>8.2359756513085153E-3</v>
      </c>
      <c r="G146" s="3">
        <f>AVERAGE('2E'!$J145:$J175) + Calibration!$C$11</f>
        <v>457.75035701456972</v>
      </c>
      <c r="H146" s="3">
        <v>471.25002718118003</v>
      </c>
      <c r="I146" s="3">
        <v>555.97458937078693</v>
      </c>
      <c r="J146" s="3">
        <f t="shared" si="11"/>
        <v>7.645361787662186E-2</v>
      </c>
      <c r="L146" s="3">
        <f>AVERAGE('3E'!$J145:$J175) + Calibration!$C$11</f>
        <v>454.65461657716298</v>
      </c>
      <c r="M146" s="3">
        <v>482.17945627852851</v>
      </c>
      <c r="N146" s="3">
        <v>561.71492708790663</v>
      </c>
      <c r="O146" s="3">
        <f t="shared" si="12"/>
        <v>0.15588333275344501</v>
      </c>
      <c r="Q146" s="3">
        <f>AVERAGE('4E'!$J301:$J331) + Calibration!$C$11</f>
        <v>443.5412688980698</v>
      </c>
      <c r="R146" s="3">
        <v>479.68118061122846</v>
      </c>
      <c r="S146" s="3">
        <v>544.91908266659505</v>
      </c>
      <c r="T146" s="3">
        <f t="shared" si="13"/>
        <v>0.20467366729052919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462.89044018612782</v>
      </c>
      <c r="C147" s="3">
        <v>464.06793351854617</v>
      </c>
      <c r="D147" s="3">
        <v>561.71492708790663</v>
      </c>
      <c r="E147" s="3">
        <f t="shared" si="10"/>
        <v>6.6685796154964169E-3</v>
      </c>
      <c r="G147" s="3">
        <f>AVERAGE('2E'!$J146:$J176) + Calibration!$C$11</f>
        <v>458.42942547531692</v>
      </c>
      <c r="H147" s="3">
        <v>471.64043642473234</v>
      </c>
      <c r="I147" s="3">
        <v>556.39978644825112</v>
      </c>
      <c r="J147" s="3">
        <f t="shared" si="11"/>
        <v>7.4818834121492206E-2</v>
      </c>
      <c r="L147" s="3">
        <f>AVERAGE('3E'!$J146:$J176) + Calibration!$C$11</f>
        <v>453.8756851074823</v>
      </c>
      <c r="M147" s="3">
        <v>482.17945627852851</v>
      </c>
      <c r="N147" s="3">
        <v>569.01437272599185</v>
      </c>
      <c r="O147" s="3">
        <f t="shared" si="12"/>
        <v>0.16029470934265511</v>
      </c>
      <c r="Q147" s="3">
        <f>AVERAGE('4E'!$J302:$J332) + Calibration!$C$11</f>
        <v>443.64255994803102</v>
      </c>
      <c r="R147" s="3">
        <v>479.2128612646834</v>
      </c>
      <c r="S147" s="3">
        <v>549.10034081016579</v>
      </c>
      <c r="T147" s="3">
        <f t="shared" si="13"/>
        <v>0.20144775324555092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463.406874603755</v>
      </c>
      <c r="C148" s="3">
        <v>464.06793351854617</v>
      </c>
      <c r="D148" s="3">
        <v>563.27403500887226</v>
      </c>
      <c r="E148" s="3">
        <f t="shared" si="10"/>
        <v>3.7438207779611839E-3</v>
      </c>
      <c r="G148" s="3">
        <f>AVERAGE('2E'!$J147:$J177) + Calibration!$C$11</f>
        <v>459.10849393606424</v>
      </c>
      <c r="H148" s="3">
        <v>474.60703143857745</v>
      </c>
      <c r="I148" s="3">
        <v>555.62023248776825</v>
      </c>
      <c r="J148" s="3">
        <f t="shared" si="11"/>
        <v>8.7773941825214585E-2</v>
      </c>
      <c r="L148" s="3">
        <f>AVERAGE('3E'!$J147:$J177) + Calibration!$C$11</f>
        <v>453.79151485709559</v>
      </c>
      <c r="M148" s="3">
        <v>482.17945627852851</v>
      </c>
      <c r="N148" s="3">
        <v>568.23481167865486</v>
      </c>
      <c r="O148" s="3">
        <f t="shared" si="12"/>
        <v>0.16077139655650727</v>
      </c>
      <c r="Q148" s="3">
        <f>AVERAGE('4E'!$J303:$J333) + Calibration!$C$11</f>
        <v>443.73528845828338</v>
      </c>
      <c r="R148" s="3">
        <v>479.68118061122846</v>
      </c>
      <c r="S148" s="3">
        <v>545.6277539115074</v>
      </c>
      <c r="T148" s="3">
        <f t="shared" si="13"/>
        <v>0.20357486286537754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463.38405162637042</v>
      </c>
      <c r="C149" s="3">
        <v>466.56620918584622</v>
      </c>
      <c r="D149" s="3">
        <v>566.67573919196013</v>
      </c>
      <c r="E149" s="3">
        <f t="shared" si="10"/>
        <v>1.8021733499615882E-2</v>
      </c>
      <c r="G149" s="3">
        <f>AVERAGE('2E'!$J148:$J178) + Calibration!$C$11</f>
        <v>459.46372235159902</v>
      </c>
      <c r="H149" s="3">
        <v>474.21662219502491</v>
      </c>
      <c r="I149" s="3">
        <v>551.79333122721619</v>
      </c>
      <c r="J149" s="3">
        <f t="shared" si="11"/>
        <v>8.3551120381526303E-2</v>
      </c>
      <c r="L149" s="3">
        <f>AVERAGE('3E'!$J148:$J178) + Calibration!$C$11</f>
        <v>454.30937731575051</v>
      </c>
      <c r="M149" s="3">
        <v>485.14581709366712</v>
      </c>
      <c r="N149" s="3">
        <v>555.62023248776825</v>
      </c>
      <c r="O149" s="3">
        <f t="shared" si="12"/>
        <v>0.17463814703320762</v>
      </c>
      <c r="Q149" s="3">
        <f>AVERAGE('4E'!$J304:$J334) + Calibration!$C$11</f>
        <v>443.73528845828338</v>
      </c>
      <c r="R149" s="3">
        <v>479.2128612646834</v>
      </c>
      <c r="S149" s="3">
        <v>551.79333122721619</v>
      </c>
      <c r="T149" s="3">
        <f t="shared" si="13"/>
        <v>0.20092259744532726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464.11733286143891</v>
      </c>
      <c r="C150" s="3">
        <v>464.06793351854617</v>
      </c>
      <c r="D150" s="3">
        <v>563.62839897874517</v>
      </c>
      <c r="E150" s="3">
        <f t="shared" si="10"/>
        <v>-2.7976672305810583E-4</v>
      </c>
      <c r="G150" s="3">
        <f>AVERAGE('2E'!$J149:$J179) + Calibration!$C$11</f>
        <v>459.33247525218661</v>
      </c>
      <c r="H150" s="3">
        <v>474.60703143857745</v>
      </c>
      <c r="I150" s="3">
        <v>552.57288518769906</v>
      </c>
      <c r="J150" s="3">
        <f t="shared" si="11"/>
        <v>8.6505452910820402E-2</v>
      </c>
      <c r="L150" s="3">
        <f>AVERAGE('3E'!$J149:$J179) + Calibration!$C$11</f>
        <v>454.34789305168169</v>
      </c>
      <c r="M150" s="3">
        <v>485.14581709366712</v>
      </c>
      <c r="N150" s="3">
        <v>565.54182834845869</v>
      </c>
      <c r="O150" s="3">
        <f t="shared" si="12"/>
        <v>0.17442001819592665</v>
      </c>
      <c r="Q150" s="3">
        <f>AVERAGE('4E'!$J305:$J335) + Calibration!$C$11</f>
        <v>444.46856826673741</v>
      </c>
      <c r="R150" s="3">
        <v>479.68118061122846</v>
      </c>
      <c r="S150" s="3">
        <v>541.09217431918887</v>
      </c>
      <c r="T150" s="3">
        <f t="shared" si="13"/>
        <v>0.19942202849384982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464.80353439425284</v>
      </c>
      <c r="C151" s="3">
        <v>467.03452853239128</v>
      </c>
      <c r="D151" s="3">
        <v>563.27403500887226</v>
      </c>
      <c r="E151" s="3">
        <f t="shared" si="10"/>
        <v>1.2634943759151729E-2</v>
      </c>
      <c r="G151" s="3">
        <f>AVERAGE('2E'!$J150:$J180) + Calibration!$C$11</f>
        <v>458.83173359310621</v>
      </c>
      <c r="H151" s="3">
        <v>474.21662219502491</v>
      </c>
      <c r="I151" s="3">
        <v>560.22668770880307</v>
      </c>
      <c r="J151" s="3">
        <f t="shared" si="11"/>
        <v>8.7130306128126084E-2</v>
      </c>
      <c r="L151" s="3">
        <f>AVERAGE('3E'!$J150:$J180) + Calibration!$C$11</f>
        <v>454.25516168820047</v>
      </c>
      <c r="M151" s="3">
        <v>484.75564204882107</v>
      </c>
      <c r="N151" s="3">
        <v>563.62839897874517</v>
      </c>
      <c r="O151" s="3">
        <f t="shared" si="12"/>
        <v>0.17273548477590811</v>
      </c>
      <c r="Q151" s="3">
        <f>AVERAGE('4E'!$J306:$J336) + Calibration!$C$11</f>
        <v>445.24749973641809</v>
      </c>
      <c r="R151" s="3">
        <v>482.64777562507356</v>
      </c>
      <c r="S151" s="3">
        <v>552.14768811023498</v>
      </c>
      <c r="T151" s="3">
        <f t="shared" si="13"/>
        <v>0.2118115750963917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465.48260570822896</v>
      </c>
      <c r="C152" s="3">
        <v>466.17579994229368</v>
      </c>
      <c r="D152" s="3">
        <v>569.36872960901064</v>
      </c>
      <c r="E152" s="3">
        <f t="shared" si="10"/>
        <v>3.9258149592827371E-3</v>
      </c>
      <c r="G152" s="3">
        <f>AVERAGE('2E'!$J151:$J181) + Calibration!$C$11</f>
        <v>459.25543522063771</v>
      </c>
      <c r="H152" s="3">
        <v>471.64043642473234</v>
      </c>
      <c r="I152" s="3">
        <v>559.80149063133899</v>
      </c>
      <c r="J152" s="3">
        <f t="shared" si="11"/>
        <v>7.0140835870296542E-2</v>
      </c>
      <c r="L152" s="3">
        <f>AVERAGE('3E'!$J151:$J181) + Calibration!$C$11</f>
        <v>454.5633089748664</v>
      </c>
      <c r="M152" s="3">
        <v>485.14581709366712</v>
      </c>
      <c r="N152" s="3">
        <v>569.36872960901064</v>
      </c>
      <c r="O152" s="3">
        <f t="shared" si="12"/>
        <v>0.1732000382651252</v>
      </c>
      <c r="Q152" s="3">
        <f>AVERAGE('4E'!$J307:$J337) + Calibration!$C$11</f>
        <v>445.20042146077805</v>
      </c>
      <c r="R152" s="3">
        <v>484.75564204882107</v>
      </c>
      <c r="S152" s="3">
        <v>541.80085265095545</v>
      </c>
      <c r="T152" s="3">
        <f t="shared" si="13"/>
        <v>0.22401582279717805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465.7137158165749</v>
      </c>
      <c r="C153" s="3">
        <v>465.70748059574862</v>
      </c>
      <c r="D153" s="3">
        <v>569.36872960901064</v>
      </c>
      <c r="E153" s="3">
        <f t="shared" si="10"/>
        <v>-3.5312358342510948E-5</v>
      </c>
      <c r="G153" s="3">
        <f>AVERAGE('2E'!$J152:$J182) + Calibration!$C$11</f>
        <v>459.63205857252916</v>
      </c>
      <c r="H153" s="3">
        <v>472.1087557712774</v>
      </c>
      <c r="I153" s="3">
        <v>559.02193667085623</v>
      </c>
      <c r="J153" s="3">
        <f t="shared" si="11"/>
        <v>7.0660144153353935E-2</v>
      </c>
      <c r="L153" s="3">
        <f>AVERAGE('3E'!$J152:$J182) + Calibration!$C$11</f>
        <v>454.35502469713396</v>
      </c>
      <c r="M153" s="3">
        <v>485.14581709366712</v>
      </c>
      <c r="N153" s="3">
        <v>556.75415041812403</v>
      </c>
      <c r="O153" s="3">
        <f t="shared" si="12"/>
        <v>0.17437962905385801</v>
      </c>
      <c r="Q153" s="3">
        <f>AVERAGE('4E'!$J308:$J338) + Calibration!$C$11</f>
        <v>444.88371163440331</v>
      </c>
      <c r="R153" s="3">
        <v>482.64777562507356</v>
      </c>
      <c r="S153" s="3">
        <v>545.27343954961373</v>
      </c>
      <c r="T153" s="3">
        <f t="shared" si="13"/>
        <v>0.21387184147299484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465.21297415749439</v>
      </c>
      <c r="C154" s="3">
        <v>467.03452853239128</v>
      </c>
      <c r="D154" s="3">
        <v>567.10094335627844</v>
      </c>
      <c r="E154" s="3">
        <f t="shared" si="10"/>
        <v>1.0316135164865599E-2</v>
      </c>
      <c r="G154" s="3">
        <f>AVERAGE('2E'!$J153:$J183) + Calibration!$C$11</f>
        <v>460.11710747306302</v>
      </c>
      <c r="H154" s="3">
        <v>472.1087557712774</v>
      </c>
      <c r="I154" s="3">
        <v>561.36056311803372</v>
      </c>
      <c r="J154" s="3">
        <f t="shared" si="11"/>
        <v>6.7913133090475322E-2</v>
      </c>
      <c r="L154" s="3">
        <f>AVERAGE('3E'!$J153:$J183) + Calibration!$C$11</f>
        <v>454.08396510537153</v>
      </c>
      <c r="M154" s="3">
        <v>482.64777562507356</v>
      </c>
      <c r="N154" s="3">
        <v>563.62839897874517</v>
      </c>
      <c r="O154" s="3">
        <f t="shared" si="12"/>
        <v>0.16176740821230534</v>
      </c>
      <c r="Q154" s="3">
        <f>AVERAGE('4E'!$J309:$J339) + Calibration!$C$11</f>
        <v>444.47569848557515</v>
      </c>
      <c r="R154" s="3">
        <v>482.64777562507356</v>
      </c>
      <c r="S154" s="3">
        <v>548.32078684968303</v>
      </c>
      <c r="T154" s="3">
        <f t="shared" si="13"/>
        <v>0.21618257062297808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465.51398694547919</v>
      </c>
      <c r="C155" s="3">
        <v>466.56620918584622</v>
      </c>
      <c r="D155" s="3">
        <v>562.49448104838939</v>
      </c>
      <c r="E155" s="3">
        <f t="shared" si="10"/>
        <v>5.9591231558588078E-3</v>
      </c>
      <c r="G155" s="3">
        <f>AVERAGE('2E'!$J154:$J184) + Calibration!$C$11</f>
        <v>460.36391461979866</v>
      </c>
      <c r="H155" s="3">
        <v>472.1087557712774</v>
      </c>
      <c r="I155" s="3">
        <v>555.97458937078693</v>
      </c>
      <c r="J155" s="3">
        <f t="shared" si="11"/>
        <v>6.6515373067240285E-2</v>
      </c>
      <c r="L155" s="3">
        <f>AVERAGE('3E'!$J154:$J184) + Calibration!$C$11</f>
        <v>453.63600817958445</v>
      </c>
      <c r="M155" s="3">
        <v>482.64777562507356</v>
      </c>
      <c r="N155" s="3">
        <v>567.88049731676119</v>
      </c>
      <c r="O155" s="3">
        <f t="shared" si="12"/>
        <v>0.16430435372331639</v>
      </c>
      <c r="Q155" s="3">
        <f>AVERAGE('4E'!$J310:$J340) + Calibration!$C$11</f>
        <v>444.59838732512191</v>
      </c>
      <c r="R155" s="3">
        <v>482.64777562507356</v>
      </c>
      <c r="S155" s="3">
        <v>551.79333122721619</v>
      </c>
      <c r="T155" s="3">
        <f t="shared" si="13"/>
        <v>0.21548773841295607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465.53681420270698</v>
      </c>
      <c r="C156" s="3">
        <v>466.17579994229368</v>
      </c>
      <c r="D156" s="3">
        <v>561.71492708790663</v>
      </c>
      <c r="E156" s="3">
        <f t="shared" si="10"/>
        <v>3.6188122346724628E-3</v>
      </c>
      <c r="G156" s="3">
        <f>AVERAGE('2E'!$J155:$J185) + Calibration!$C$11</f>
        <v>460.1941460779974</v>
      </c>
      <c r="H156" s="3">
        <v>471.64043642473234</v>
      </c>
      <c r="I156" s="3">
        <v>559.02193667085623</v>
      </c>
      <c r="J156" s="3">
        <f t="shared" si="11"/>
        <v>6.4824569598641801E-2</v>
      </c>
      <c r="L156" s="3">
        <f>AVERAGE('3E'!$J155:$J185) + Calibration!$C$11</f>
        <v>454.05257958827815</v>
      </c>
      <c r="M156" s="3">
        <v>485.14581709366712</v>
      </c>
      <c r="N156" s="3">
        <v>565.18746437858567</v>
      </c>
      <c r="O156" s="3">
        <f t="shared" si="12"/>
        <v>0.17609248740489439</v>
      </c>
      <c r="Q156" s="3">
        <f>AVERAGE('4E'!$J311:$J341) + Calibration!$C$11</f>
        <v>444.23602869074944</v>
      </c>
      <c r="R156" s="3">
        <v>482.17945627852851</v>
      </c>
      <c r="S156" s="3">
        <v>558.66757978783744</v>
      </c>
      <c r="T156" s="3">
        <f t="shared" si="13"/>
        <v>0.21488764376631689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465.58246871716244</v>
      </c>
      <c r="C157" s="3">
        <v>466.17579994229368</v>
      </c>
      <c r="D157" s="3">
        <v>557.88801874050034</v>
      </c>
      <c r="E157" s="3">
        <f t="shared" si="10"/>
        <v>3.3602538581016098E-3</v>
      </c>
      <c r="G157" s="3">
        <f>AVERAGE('2E'!$J156:$J186) + Calibration!$C$11</f>
        <v>459.81609468507827</v>
      </c>
      <c r="H157" s="3">
        <v>471.25002718118003</v>
      </c>
      <c r="I157" s="3">
        <v>560.93536604056965</v>
      </c>
      <c r="J157" s="3">
        <f t="shared" si="11"/>
        <v>6.4754582526481891E-2</v>
      </c>
      <c r="L157" s="3">
        <f>AVERAGE('3E'!$J156:$J186) + Calibration!$C$11</f>
        <v>453.24225974827533</v>
      </c>
      <c r="M157" s="3">
        <v>482.17945627852851</v>
      </c>
      <c r="N157" s="3">
        <v>561.36056311803372</v>
      </c>
      <c r="O157" s="3">
        <f t="shared" si="12"/>
        <v>0.16388203108966717</v>
      </c>
      <c r="Q157" s="3">
        <f>AVERAGE('4E'!$J312:$J342) + Calibration!$C$11</f>
        <v>443.71245977444113</v>
      </c>
      <c r="R157" s="3">
        <v>482.64777562507356</v>
      </c>
      <c r="S157" s="3">
        <v>553.70680311805484</v>
      </c>
      <c r="T157" s="3">
        <f t="shared" si="13"/>
        <v>0.22050507332485983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466.09034487492397</v>
      </c>
      <c r="C158" s="3">
        <v>467.03452853239128</v>
      </c>
      <c r="D158" s="3">
        <v>554.06111747994839</v>
      </c>
      <c r="E158" s="3">
        <f t="shared" si="10"/>
        <v>5.347260759888786E-3</v>
      </c>
      <c r="G158" s="3">
        <f>AVERAGE('2E'!$J157:$J187) + Calibration!$C$11</f>
        <v>459.09137170987538</v>
      </c>
      <c r="H158" s="3">
        <v>471.25002718118003</v>
      </c>
      <c r="I158" s="3">
        <v>564.7622673011216</v>
      </c>
      <c r="J158" s="3">
        <f t="shared" si="11"/>
        <v>6.8858956391082998E-2</v>
      </c>
      <c r="L158" s="3">
        <f>AVERAGE('3E'!$J157:$J187) + Calibration!$C$11</f>
        <v>453.56609979348787</v>
      </c>
      <c r="M158" s="3">
        <v>481.78904703497597</v>
      </c>
      <c r="N158" s="3">
        <v>564.05359605620924</v>
      </c>
      <c r="O158" s="3">
        <f t="shared" si="12"/>
        <v>0.15983697357952467</v>
      </c>
      <c r="Q158" s="3">
        <f>AVERAGE('4E'!$J313:$J343) + Calibration!$C$11</f>
        <v>443.79663002482789</v>
      </c>
      <c r="R158" s="3">
        <v>482.64777562507356</v>
      </c>
      <c r="S158" s="3">
        <v>549.87990185750277</v>
      </c>
      <c r="T158" s="3">
        <f t="shared" si="13"/>
        <v>0.22002838611100733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464.03887620177755</v>
      </c>
      <c r="C159" s="3">
        <v>467.42493777594359</v>
      </c>
      <c r="D159" s="3">
        <v>557.10846478001758</v>
      </c>
      <c r="E159" s="3">
        <f t="shared" si="10"/>
        <v>1.9176517241013831E-2</v>
      </c>
      <c r="G159" s="3">
        <f>AVERAGE('2E'!$J158:$J188) + Calibration!$C$11</f>
        <v>458.72187857682172</v>
      </c>
      <c r="H159" s="3">
        <v>471.25002718118003</v>
      </c>
      <c r="I159" s="3">
        <v>560.58105167867598</v>
      </c>
      <c r="J159" s="3">
        <f t="shared" si="11"/>
        <v>7.0951532465451841E-2</v>
      </c>
      <c r="L159" s="3">
        <f>AVERAGE('3E'!$J158:$J188) + Calibration!$C$11</f>
        <v>453.51188701916669</v>
      </c>
      <c r="M159" s="3">
        <v>478.82245202113108</v>
      </c>
      <c r="N159" s="3">
        <v>557.10846478001758</v>
      </c>
      <c r="O159" s="3">
        <f t="shared" si="12"/>
        <v>0.14334307735071666</v>
      </c>
      <c r="Q159" s="3">
        <f>AVERAGE('4E'!$J314:$J344) + Calibration!$C$11</f>
        <v>443.88222831624239</v>
      </c>
      <c r="R159" s="3">
        <v>481.78904703497597</v>
      </c>
      <c r="S159" s="3">
        <v>557.53366185748166</v>
      </c>
      <c r="T159" s="3">
        <f t="shared" si="13"/>
        <v>0.21468031422045714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462.58943595782949</v>
      </c>
      <c r="C160" s="3">
        <v>466.17579994229368</v>
      </c>
      <c r="D160" s="3">
        <v>559.02193667085623</v>
      </c>
      <c r="E160" s="3">
        <f t="shared" si="10"/>
        <v>2.0310903766588204E-2</v>
      </c>
      <c r="G160" s="3">
        <f>AVERAGE('2E'!$J159:$J189) + Calibration!$C$11</f>
        <v>458.44369019283585</v>
      </c>
      <c r="H160" s="3">
        <v>469.14239495613879</v>
      </c>
      <c r="I160" s="3">
        <v>557.88801874050034</v>
      </c>
      <c r="J160" s="3">
        <f t="shared" si="11"/>
        <v>6.0590716339978604E-2</v>
      </c>
      <c r="L160" s="3">
        <f>AVERAGE('3E'!$J159:$J189) + Calibration!$C$11</f>
        <v>453.71161589026235</v>
      </c>
      <c r="M160" s="3">
        <v>479.2128612646834</v>
      </c>
      <c r="N160" s="3">
        <v>557.88801874050034</v>
      </c>
      <c r="O160" s="3">
        <f t="shared" si="12"/>
        <v>0.14442297072236587</v>
      </c>
      <c r="Q160" s="3">
        <f>AVERAGE('4E'!$J315:$J345) + Calibration!$C$11</f>
        <v>443.32014366400301</v>
      </c>
      <c r="R160" s="3">
        <v>481.32072768843091</v>
      </c>
      <c r="S160" s="3">
        <v>559.02193667085623</v>
      </c>
      <c r="T160" s="3">
        <f t="shared" si="13"/>
        <v>0.21521134177617987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461.79481172960215</v>
      </c>
      <c r="C161" s="3">
        <v>467.03452853239128</v>
      </c>
      <c r="D161" s="3">
        <v>560.93536604056965</v>
      </c>
      <c r="E161" s="3">
        <f t="shared" si="10"/>
        <v>2.9674451396077495E-2</v>
      </c>
      <c r="G161" s="3">
        <f>AVERAGE('2E'!$J160:$J190) + Calibration!$C$11</f>
        <v>457.85022002350297</v>
      </c>
      <c r="H161" s="3">
        <v>466.17579994229368</v>
      </c>
      <c r="I161" s="3">
        <v>556.75415041812403</v>
      </c>
      <c r="J161" s="3">
        <f t="shared" si="11"/>
        <v>4.7150833898657228E-2</v>
      </c>
      <c r="L161" s="3">
        <f>AVERAGE('3E'!$J160:$J190) + Calibration!$C$11</f>
        <v>453.2023159713163</v>
      </c>
      <c r="M161" s="3">
        <v>480.071589854781</v>
      </c>
      <c r="N161" s="3">
        <v>556.75415041812403</v>
      </c>
      <c r="O161" s="3">
        <f t="shared" si="12"/>
        <v>0.15217062141189455</v>
      </c>
      <c r="Q161" s="3">
        <f>AVERAGE('4E'!$J316:$J346) + Calibration!$C$11</f>
        <v>443.17462756722841</v>
      </c>
      <c r="R161" s="3">
        <v>482.64777562507356</v>
      </c>
      <c r="S161" s="3">
        <v>547.96642996666424</v>
      </c>
      <c r="T161" s="3">
        <f t="shared" si="13"/>
        <v>0.22355101574748912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460.56792333413432</v>
      </c>
      <c r="C162" s="3">
        <v>466.17579994229368</v>
      </c>
      <c r="D162" s="3">
        <v>557.88801874050034</v>
      </c>
      <c r="E162" s="3">
        <f t="shared" si="10"/>
        <v>3.175947634334806E-2</v>
      </c>
      <c r="G162" s="3">
        <f>AVERAGE('2E'!$J161:$J191) + Calibration!$C$11</f>
        <v>457.71183699879515</v>
      </c>
      <c r="H162" s="3">
        <v>466.17579994229368</v>
      </c>
      <c r="I162" s="3">
        <v>568.23481167865486</v>
      </c>
      <c r="J162" s="3">
        <f t="shared" si="11"/>
        <v>4.793454807545177E-2</v>
      </c>
      <c r="L162" s="3">
        <f>AVERAGE('3E'!$J161:$J191) + Calibration!$C$11</f>
        <v>452.84708755578157</v>
      </c>
      <c r="M162" s="3">
        <v>479.2128612646834</v>
      </c>
      <c r="N162" s="3">
        <v>559.02193667085623</v>
      </c>
      <c r="O162" s="3">
        <f t="shared" si="12"/>
        <v>0.14931911396973102</v>
      </c>
      <c r="Q162" s="3">
        <f>AVERAGE('4E'!$J317:$J347) + Calibration!$C$11</f>
        <v>442.87503996704254</v>
      </c>
      <c r="R162" s="3">
        <v>481.78904703497597</v>
      </c>
      <c r="S162" s="3">
        <v>557.88801874050034</v>
      </c>
      <c r="T162" s="3">
        <f t="shared" si="13"/>
        <v>0.22038439381863639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459.897414559867</v>
      </c>
      <c r="C163" s="3">
        <v>467.03452853239128</v>
      </c>
      <c r="D163" s="3">
        <v>560.22668770880307</v>
      </c>
      <c r="E163" s="3">
        <f t="shared" si="10"/>
        <v>4.042011231851312E-2</v>
      </c>
      <c r="G163" s="3">
        <f>AVERAGE('2E'!$J162:$J192) + Calibration!$C$11</f>
        <v>458.17406292194443</v>
      </c>
      <c r="H163" s="3">
        <v>466.17579994229368</v>
      </c>
      <c r="I163" s="3">
        <v>567.10094335627844</v>
      </c>
      <c r="J163" s="3">
        <f t="shared" si="11"/>
        <v>4.5316791962526165E-2</v>
      </c>
      <c r="L163" s="3">
        <f>AVERAGE('3E'!$J162:$J192) + Calibration!$C$11</f>
        <v>452.62311051950246</v>
      </c>
      <c r="M163" s="3">
        <v>482.64777562507356</v>
      </c>
      <c r="N163" s="3">
        <v>551.79333122721619</v>
      </c>
      <c r="O163" s="3">
        <f t="shared" si="12"/>
        <v>0.17004076725759443</v>
      </c>
      <c r="Q163" s="3">
        <f>AVERAGE('4E'!$J318:$J348) + Calibration!$C$11</f>
        <v>443.42999440044406</v>
      </c>
      <c r="R163" s="3">
        <v>482.17945627852851</v>
      </c>
      <c r="S163" s="3">
        <v>553.28156351946564</v>
      </c>
      <c r="T163" s="3">
        <f t="shared" si="13"/>
        <v>0.21945251363838833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459.92880007696039</v>
      </c>
      <c r="C164" s="3">
        <v>466.56620918584622</v>
      </c>
      <c r="D164" s="3">
        <v>562.84883793140818</v>
      </c>
      <c r="E164" s="3">
        <f t="shared" si="10"/>
        <v>3.7590099123805877E-2</v>
      </c>
      <c r="G164" s="3">
        <f>AVERAGE('2E'!$J163:$J193) + Calibration!$C$11</f>
        <v>458.10415738907653</v>
      </c>
      <c r="H164" s="3">
        <v>466.56620918584622</v>
      </c>
      <c r="I164" s="3">
        <v>560.22668770880307</v>
      </c>
      <c r="J164" s="3">
        <f t="shared" si="11"/>
        <v>4.7923724545698092E-2</v>
      </c>
      <c r="L164" s="3">
        <f>AVERAGE('3E'!$J163:$J193) + Calibration!$C$11</f>
        <v>452.39200041115657</v>
      </c>
      <c r="M164" s="3">
        <v>479.2128612646834</v>
      </c>
      <c r="N164" s="3">
        <v>555.62023248776825</v>
      </c>
      <c r="O164" s="3">
        <f t="shared" si="12"/>
        <v>0.15189644054336676</v>
      </c>
      <c r="Q164" s="3">
        <f>AVERAGE('4E'!$J319:$J349) + Calibration!$C$11</f>
        <v>444.23175170073824</v>
      </c>
      <c r="R164" s="3">
        <v>480.071589854781</v>
      </c>
      <c r="S164" s="3">
        <v>544.49388558913097</v>
      </c>
      <c r="T164" s="3">
        <f t="shared" si="13"/>
        <v>0.20297423990153501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459.61351971822791</v>
      </c>
      <c r="C165" s="3">
        <v>467.03452853239128</v>
      </c>
      <c r="D165" s="3">
        <v>565.96702542592266</v>
      </c>
      <c r="E165" s="3">
        <f t="shared" si="10"/>
        <v>4.2027913655282328E-2</v>
      </c>
      <c r="G165" s="3">
        <f>AVERAGE('2E'!$J164:$J194) + Calibration!$C$11</f>
        <v>458.36665444113021</v>
      </c>
      <c r="H165" s="3">
        <v>466.56620918584622</v>
      </c>
      <c r="I165" s="3">
        <v>557.10846478001758</v>
      </c>
      <c r="J165" s="3">
        <f t="shared" si="11"/>
        <v>4.643710679402227E-2</v>
      </c>
      <c r="L165" s="3">
        <f>AVERAGE('3E'!$J164:$J194) + Calibration!$C$11</f>
        <v>452.43051900031668</v>
      </c>
      <c r="M165" s="3">
        <v>479.2128612646834</v>
      </c>
      <c r="N165" s="3">
        <v>555.19503541030417</v>
      </c>
      <c r="O165" s="3">
        <f t="shared" si="12"/>
        <v>0.15167829554719664</v>
      </c>
      <c r="Q165" s="3">
        <f>AVERAGE('4E'!$J320:$J350) + Calibration!$C$11</f>
        <v>444.57842185640743</v>
      </c>
      <c r="R165" s="3">
        <v>480.071589854781</v>
      </c>
      <c r="S165" s="3">
        <v>550.23421621939644</v>
      </c>
      <c r="T165" s="3">
        <f t="shared" si="13"/>
        <v>0.20101091877711852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459.40523686710992</v>
      </c>
      <c r="C166" s="3">
        <v>466.56620918584622</v>
      </c>
      <c r="D166" s="3">
        <v>562.84883793140818</v>
      </c>
      <c r="E166" s="3">
        <f t="shared" si="10"/>
        <v>4.0555230944520272E-2</v>
      </c>
      <c r="G166" s="3">
        <f>AVERAGE('2E'!$J165:$J195) + Calibration!$C$11</f>
        <v>458.09702431700993</v>
      </c>
      <c r="H166" s="3">
        <v>466.56620918584622</v>
      </c>
      <c r="I166" s="3">
        <v>561.36056311803372</v>
      </c>
      <c r="J166" s="3">
        <f t="shared" si="11"/>
        <v>4.7964121767210634E-2</v>
      </c>
      <c r="L166" s="3">
        <f>AVERAGE('3E'!$J165:$J195) + Calibration!$C$11</f>
        <v>452.19940461212764</v>
      </c>
      <c r="M166" s="3">
        <v>479.2128612646834</v>
      </c>
      <c r="N166" s="3">
        <v>551.01377017987932</v>
      </c>
      <c r="O166" s="3">
        <f t="shared" si="12"/>
        <v>0.15298718168310368</v>
      </c>
      <c r="Q166" s="3">
        <f>AVERAGE('4E'!$J321:$J351) + Calibration!$C$11</f>
        <v>444.76245796895637</v>
      </c>
      <c r="R166" s="3">
        <v>479.68118061122846</v>
      </c>
      <c r="S166" s="3">
        <v>551.01377017987932</v>
      </c>
      <c r="T166" s="3">
        <f t="shared" si="13"/>
        <v>0.19775762257029644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458.85028386032275</v>
      </c>
      <c r="C167" s="3">
        <v>466.17579994229368</v>
      </c>
      <c r="D167" s="3">
        <v>565.96702542592266</v>
      </c>
      <c r="E167" s="3">
        <f t="shared" si="10"/>
        <v>4.1487103045324401E-2</v>
      </c>
      <c r="G167" s="3">
        <f>AVERAGE('2E'!$J166:$J196) + Calibration!$C$11</f>
        <v>458.36665586774456</v>
      </c>
      <c r="H167" s="3">
        <v>467.03452853239128</v>
      </c>
      <c r="I167" s="3">
        <v>558.31321581796453</v>
      </c>
      <c r="J167" s="3">
        <f t="shared" si="11"/>
        <v>4.9089364134628638E-2</v>
      </c>
      <c r="L167" s="3">
        <f>AVERAGE('3E'!$J166:$J196) + Calibration!$C$11</f>
        <v>452.14519183780652</v>
      </c>
      <c r="M167" s="3">
        <v>480.071589854781</v>
      </c>
      <c r="N167" s="3">
        <v>559.02193667085623</v>
      </c>
      <c r="O167" s="3">
        <f t="shared" si="12"/>
        <v>0.15815750579899696</v>
      </c>
      <c r="Q167" s="3">
        <f>AVERAGE('4E'!$J322:$J352) + Calibration!$C$11</f>
        <v>445.17902937765007</v>
      </c>
      <c r="R167" s="3">
        <v>482.17945627852851</v>
      </c>
      <c r="S167" s="3">
        <v>549.87990185750277</v>
      </c>
      <c r="T167" s="3">
        <f t="shared" si="13"/>
        <v>0.20954708260564403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459.40523401388106</v>
      </c>
      <c r="C168" s="3">
        <v>466.17579994229368</v>
      </c>
      <c r="D168" s="3">
        <v>565.18746437858567</v>
      </c>
      <c r="E168" s="3">
        <f t="shared" si="10"/>
        <v>3.8344215370508493E-2</v>
      </c>
      <c r="G168" s="3">
        <f>AVERAGE('2E'!$J167:$J197) + Calibration!$C$11</f>
        <v>458.76753451789159</v>
      </c>
      <c r="H168" s="3">
        <v>466.56620918584622</v>
      </c>
      <c r="I168" s="3">
        <v>553.70680311805484</v>
      </c>
      <c r="J168" s="3">
        <f t="shared" si="11"/>
        <v>4.4166774865552545E-2</v>
      </c>
      <c r="L168" s="3">
        <f>AVERAGE('3E'!$J167:$J197) + Calibration!$C$11</f>
        <v>452.22365563053989</v>
      </c>
      <c r="M168" s="3">
        <v>480.071589854781</v>
      </c>
      <c r="N168" s="3">
        <v>554.84067852728549</v>
      </c>
      <c r="O168" s="3">
        <f t="shared" si="12"/>
        <v>0.15771313636235507</v>
      </c>
      <c r="Q168" s="3">
        <f>AVERAGE('4E'!$J323:$J353) + Calibration!$C$11</f>
        <v>445.03922259175766</v>
      </c>
      <c r="R168" s="3">
        <v>481.78904703497597</v>
      </c>
      <c r="S168" s="3">
        <v>545.27343954961373</v>
      </c>
      <c r="T168" s="3">
        <f t="shared" si="13"/>
        <v>0.20812782833495239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459.1969468829198</v>
      </c>
      <c r="C169" s="3">
        <v>466.56620918584622</v>
      </c>
      <c r="D169" s="3">
        <v>563.62839897874517</v>
      </c>
      <c r="E169" s="3">
        <f t="shared" si="10"/>
        <v>4.173485405103039E-2</v>
      </c>
      <c r="G169" s="3">
        <f>AVERAGE('2E'!$J168:$J198) + Calibration!$C$11</f>
        <v>457.31666623291579</v>
      </c>
      <c r="H169" s="3">
        <v>466.17579994229368</v>
      </c>
      <c r="I169" s="3">
        <v>568.58917564852777</v>
      </c>
      <c r="J169" s="3">
        <f t="shared" si="11"/>
        <v>5.0172546067823343E-2</v>
      </c>
      <c r="L169" s="3">
        <f>AVERAGE('3E'!$J168:$J198) + Calibration!$C$11</f>
        <v>451.56027992833924</v>
      </c>
      <c r="M169" s="3">
        <v>477.10499484093611</v>
      </c>
      <c r="N169" s="3">
        <v>548.32078684968303</v>
      </c>
      <c r="O169" s="3">
        <f t="shared" si="12"/>
        <v>0.14466915477130565</v>
      </c>
      <c r="Q169" s="3">
        <f>AVERAGE('4E'!$J324:$J354) + Calibration!$C$11</f>
        <v>445.3545029504902</v>
      </c>
      <c r="R169" s="3">
        <v>482.17945627852851</v>
      </c>
      <c r="S169" s="3">
        <v>550.23421621939644</v>
      </c>
      <c r="T169" s="3">
        <f t="shared" si="13"/>
        <v>0.20855331095642651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459.69055404331908</v>
      </c>
      <c r="C170" s="3">
        <v>466.17579994229368</v>
      </c>
      <c r="D170" s="3">
        <v>564.05359605620924</v>
      </c>
      <c r="E170" s="3">
        <f t="shared" si="10"/>
        <v>3.6728342668880948E-2</v>
      </c>
      <c r="G170" s="3">
        <f>AVERAGE('2E'!$J169:$J199) + Calibration!$C$11</f>
        <v>458.58207464415807</v>
      </c>
      <c r="H170" s="3">
        <v>467.03452853239128</v>
      </c>
      <c r="I170" s="3">
        <v>563.62839897874517</v>
      </c>
      <c r="J170" s="3">
        <f t="shared" si="11"/>
        <v>4.7869368044938715E-2</v>
      </c>
      <c r="L170" s="3">
        <f>AVERAGE('3E'!$J169:$J199) + Calibration!$C$11</f>
        <v>451.32916554015014</v>
      </c>
      <c r="M170" s="3">
        <v>480.071589854781</v>
      </c>
      <c r="N170" s="3">
        <v>548.32078684968303</v>
      </c>
      <c r="O170" s="3">
        <f t="shared" si="12"/>
        <v>0.16277896409896372</v>
      </c>
      <c r="Q170" s="3">
        <f>AVERAGE('4E'!$J325:$J355) + Calibration!$C$11</f>
        <v>445.4315429820391</v>
      </c>
      <c r="R170" s="3">
        <v>480.071589854781</v>
      </c>
      <c r="S170" s="3">
        <v>550.65945581798553</v>
      </c>
      <c r="T170" s="3">
        <f t="shared" si="13"/>
        <v>0.19617937876639729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459.56786520377244</v>
      </c>
      <c r="C171" s="3">
        <v>466.17579994229368</v>
      </c>
      <c r="D171" s="3">
        <v>562.84883793140818</v>
      </c>
      <c r="E171" s="3">
        <f t="shared" si="10"/>
        <v>3.7423174878902295E-2</v>
      </c>
      <c r="G171" s="3">
        <f>AVERAGE('2E'!$J170:$J200) + Calibration!$C$11</f>
        <v>459.01433881139855</v>
      </c>
      <c r="H171" s="3">
        <v>466.17579994229368</v>
      </c>
      <c r="I171" s="3">
        <v>567.45530023929723</v>
      </c>
      <c r="J171" s="3">
        <f t="shared" si="11"/>
        <v>4.0557999268304765E-2</v>
      </c>
      <c r="L171" s="3">
        <f>AVERAGE('3E'!$J170:$J200) + Calibration!$C$11</f>
        <v>450.77421253336303</v>
      </c>
      <c r="M171" s="3">
        <v>480.5399872675614</v>
      </c>
      <c r="N171" s="3">
        <v>543.71432454179399</v>
      </c>
      <c r="O171" s="3">
        <f t="shared" si="12"/>
        <v>0.16857457547064075</v>
      </c>
      <c r="Q171" s="3">
        <f>AVERAGE('4E'!$J326:$J356) + Calibration!$C$11</f>
        <v>445.70117310615944</v>
      </c>
      <c r="R171" s="3">
        <v>479.68118061122846</v>
      </c>
      <c r="S171" s="3">
        <v>549.10034081016579</v>
      </c>
      <c r="T171" s="3">
        <f t="shared" si="13"/>
        <v>0.192441332060308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459.19837207071868</v>
      </c>
      <c r="C172" s="3">
        <v>466.17579994229368</v>
      </c>
      <c r="D172" s="3">
        <v>564.05359605620924</v>
      </c>
      <c r="E172" s="3">
        <f t="shared" si="10"/>
        <v>3.951575095327179E-2</v>
      </c>
      <c r="G172" s="3">
        <f>AVERAGE('2E'!$J171:$J201) + Calibration!$C$11</f>
        <v>459.16983835583767</v>
      </c>
      <c r="H172" s="3">
        <v>466.56620918584622</v>
      </c>
      <c r="I172" s="3">
        <v>559.4471337483202</v>
      </c>
      <c r="J172" s="3">
        <f t="shared" si="11"/>
        <v>4.1888379651667786E-2</v>
      </c>
      <c r="L172" s="3">
        <f>AVERAGE('3E'!$J171:$J201) + Calibration!$C$11</f>
        <v>450.49602272276269</v>
      </c>
      <c r="M172" s="3">
        <v>479.68118061122846</v>
      </c>
      <c r="N172" s="3">
        <v>551.79333122721619</v>
      </c>
      <c r="O172" s="3">
        <f t="shared" si="12"/>
        <v>0.16528632783877167</v>
      </c>
      <c r="Q172" s="3">
        <f>AVERAGE('4E'!$J327:$J357) + Calibration!$C$11</f>
        <v>445.95653993937503</v>
      </c>
      <c r="R172" s="3">
        <v>479.2128612646834</v>
      </c>
      <c r="S172" s="3">
        <v>549.10034081016579</v>
      </c>
      <c r="T172" s="3">
        <f t="shared" si="13"/>
        <v>0.18834282995120755</v>
      </c>
    </row>
    <row r="173" spans="1:20" x14ac:dyDescent="0.25">
      <c r="A173" s="3">
        <f t="shared" si="14"/>
        <v>16.6666666666667</v>
      </c>
      <c r="B173" s="3">
        <f>AVERAGE('1E'!$J172:$J202) + Calibration!$C$11</f>
        <v>459.01291077037081</v>
      </c>
      <c r="C173" s="3">
        <v>466.56620918584622</v>
      </c>
      <c r="D173" s="3">
        <v>564.4079104181028</v>
      </c>
      <c r="E173" s="3">
        <f t="shared" si="10"/>
        <v>4.2777118524952182E-2</v>
      </c>
      <c r="G173" s="3">
        <f>AVERAGE('2E'!$J172:$J202) + Calibration!$C$11</f>
        <v>459.16270385715649</v>
      </c>
      <c r="H173" s="3">
        <v>466.56620918584622</v>
      </c>
      <c r="I173" s="3">
        <v>562.84883793140818</v>
      </c>
      <c r="J173" s="3">
        <f t="shared" si="11"/>
        <v>4.1928784952625545E-2</v>
      </c>
      <c r="L173" s="3">
        <f>AVERAGE('3E'!$J172:$J202) + Calibration!$C$11</f>
        <v>450.56592825563052</v>
      </c>
      <c r="M173" s="3">
        <v>479.68118061122846</v>
      </c>
      <c r="N173" s="3">
        <v>551.01377017987932</v>
      </c>
      <c r="O173" s="3">
        <f t="shared" si="12"/>
        <v>0.16489042698850068</v>
      </c>
      <c r="Q173" s="3">
        <f>AVERAGE('4E'!$J328:$J358) + Calibration!$C$11</f>
        <v>446.05782670949299</v>
      </c>
      <c r="R173" s="3">
        <v>479.2128612646834</v>
      </c>
      <c r="S173" s="3">
        <v>552.14768811023498</v>
      </c>
      <c r="T173" s="3">
        <f t="shared" si="13"/>
        <v>0.18776920556461266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460.61642537095895</v>
      </c>
      <c r="C174" s="3">
        <v>467.03452853239128</v>
      </c>
      <c r="D174" s="3">
        <v>563.62839897874517</v>
      </c>
      <c r="E174" s="3">
        <f t="shared" si="10"/>
        <v>3.6348088548899295E-2</v>
      </c>
      <c r="G174" s="3">
        <f>AVERAGE('2E'!$J173:$J203) + Calibration!$C$11</f>
        <v>458.96155407810517</v>
      </c>
      <c r="H174" s="3">
        <v>465.70748059574862</v>
      </c>
      <c r="I174" s="3">
        <v>562.84883793140818</v>
      </c>
      <c r="J174" s="3">
        <f t="shared" si="11"/>
        <v>3.8204673287450017E-2</v>
      </c>
      <c r="L174" s="3">
        <f>AVERAGE('3E'!$J173:$J203) + Calibration!$C$11</f>
        <v>450.02666658077567</v>
      </c>
      <c r="M174" s="3">
        <v>482.17945627852851</v>
      </c>
      <c r="N174" s="3">
        <v>552.14768811023498</v>
      </c>
      <c r="O174" s="3">
        <f t="shared" si="12"/>
        <v>0.18209312278602269</v>
      </c>
      <c r="Q174" s="3">
        <f>AVERAGE('4E'!$J329:$J359) + Calibration!$C$11</f>
        <v>446.42018677047997</v>
      </c>
      <c r="R174" s="3">
        <v>480.071589854781</v>
      </c>
      <c r="S174" s="3">
        <v>547.54122580234593</v>
      </c>
      <c r="T174" s="3">
        <f t="shared" si="13"/>
        <v>0.19058032386470758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461.02586370758598</v>
      </c>
      <c r="C175" s="3">
        <v>464.45834276209871</v>
      </c>
      <c r="D175" s="3">
        <v>552.57288518769906</v>
      </c>
      <c r="E175" s="3">
        <f t="shared" si="10"/>
        <v>1.9439396575206672E-2</v>
      </c>
      <c r="G175" s="3">
        <f>AVERAGE('2E'!$J174:$J204) + Calibration!$C$11</f>
        <v>457.78887417711525</v>
      </c>
      <c r="H175" s="3">
        <v>466.56620918584622</v>
      </c>
      <c r="I175" s="3">
        <v>562.84883793140818</v>
      </c>
      <c r="J175" s="3">
        <f t="shared" si="11"/>
        <v>4.970928981601274E-2</v>
      </c>
      <c r="L175" s="3">
        <f>AVERAGE('3E'!$J174:$J204) + Calibration!$C$11</f>
        <v>449.58726791485418</v>
      </c>
      <c r="M175" s="3">
        <v>481.78904703497597</v>
      </c>
      <c r="N175" s="3">
        <v>555.62023248776825</v>
      </c>
      <c r="O175" s="3">
        <f t="shared" si="12"/>
        <v>0.18237056797776194</v>
      </c>
      <c r="Q175" s="3">
        <f>AVERAGE('4E'!$J330:$J360) + Calibration!$C$11</f>
        <v>446.10490641174749</v>
      </c>
      <c r="R175" s="3">
        <v>480.071589854781</v>
      </c>
      <c r="S175" s="3">
        <v>547.54122580234593</v>
      </c>
      <c r="T175" s="3">
        <f t="shared" si="13"/>
        <v>0.19236587297613372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461.48095513205413</v>
      </c>
      <c r="C176" s="3">
        <v>464.92666210864377</v>
      </c>
      <c r="D176" s="3">
        <v>557.10846478001758</v>
      </c>
      <c r="E176" s="3">
        <f t="shared" si="10"/>
        <v>1.95143111832888E-2</v>
      </c>
      <c r="G176" s="3">
        <f>AVERAGE('2E'!$J175:$J205) + Calibration!$C$11</f>
        <v>457.24961678210349</v>
      </c>
      <c r="H176" s="3">
        <v>467.42493777594359</v>
      </c>
      <c r="I176" s="3">
        <v>557.10846478001758</v>
      </c>
      <c r="J176" s="3">
        <f t="shared" si="11"/>
        <v>5.762660075645059E-2</v>
      </c>
      <c r="L176" s="3">
        <f>AVERAGE('3E'!$J175:$J205) + Calibration!$C$11</f>
        <v>449.17925476602608</v>
      </c>
      <c r="M176" s="3">
        <v>482.17945627852851</v>
      </c>
      <c r="N176" s="3">
        <v>554.06111747994839</v>
      </c>
      <c r="O176" s="3">
        <f t="shared" si="12"/>
        <v>0.18689232886064547</v>
      </c>
      <c r="Q176" s="3">
        <f>AVERAGE('4E'!$J331:$J361) + Calibration!$C$11</f>
        <v>446.34458048641665</v>
      </c>
      <c r="R176" s="3">
        <v>476.71466366361847</v>
      </c>
      <c r="S176" s="3">
        <v>546.40731495884438</v>
      </c>
      <c r="T176" s="3">
        <f t="shared" si="13"/>
        <v>0.17199699736767907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461.53516790637531</v>
      </c>
      <c r="C177" s="3">
        <v>466.56620918584622</v>
      </c>
      <c r="D177" s="3">
        <v>552.57288518769906</v>
      </c>
      <c r="E177" s="3">
        <f t="shared" si="10"/>
        <v>2.8492644839096904E-2</v>
      </c>
      <c r="G177" s="3">
        <f>AVERAGE('2E'!$J176:$J206) + Calibration!$C$11</f>
        <v>456.85587120402317</v>
      </c>
      <c r="H177" s="3">
        <v>469.14239495613879</v>
      </c>
      <c r="I177" s="3">
        <v>565.54182834845869</v>
      </c>
      <c r="J177" s="3">
        <f t="shared" si="11"/>
        <v>6.9583121689864982E-2</v>
      </c>
      <c r="L177" s="3">
        <f>AVERAGE('3E'!$J176:$J206) + Calibration!$C$11</f>
        <v>449.35758156769288</v>
      </c>
      <c r="M177" s="3">
        <v>485.14581709366712</v>
      </c>
      <c r="N177" s="3">
        <v>549.10034081016579</v>
      </c>
      <c r="O177" s="3">
        <f t="shared" si="12"/>
        <v>0.20268199516080518</v>
      </c>
      <c r="Q177" s="3">
        <f>AVERAGE('4E'!$J332:$J362) + Calibration!$C$11</f>
        <v>445.81958352908066</v>
      </c>
      <c r="R177" s="3">
        <v>477.10499484093611</v>
      </c>
      <c r="S177" s="3">
        <v>554.84067852728549</v>
      </c>
      <c r="T177" s="3">
        <f t="shared" si="13"/>
        <v>0.17718083864489906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461.55942320463078</v>
      </c>
      <c r="C178" s="3">
        <v>466.17579994229368</v>
      </c>
      <c r="D178" s="3">
        <v>560.22668770880307</v>
      </c>
      <c r="E178" s="3">
        <f t="shared" si="10"/>
        <v>2.6144246394164062E-2</v>
      </c>
      <c r="G178" s="3">
        <f>AVERAGE('2E'!$J177:$J207) + Calibration!$C$11</f>
        <v>455.72884581748878</v>
      </c>
      <c r="H178" s="3">
        <v>469.14239495613879</v>
      </c>
      <c r="I178" s="3">
        <v>560.58105167867598</v>
      </c>
      <c r="J178" s="3">
        <f t="shared" si="11"/>
        <v>7.5965882688905625E-2</v>
      </c>
      <c r="L178" s="3">
        <f>AVERAGE('3E'!$J177:$J207) + Calibration!$C$11</f>
        <v>449.91253600109445</v>
      </c>
      <c r="M178" s="3">
        <v>485.14581709366712</v>
      </c>
      <c r="N178" s="3">
        <v>547.54122580234593</v>
      </c>
      <c r="O178" s="3">
        <f t="shared" si="12"/>
        <v>0.19953908324765621</v>
      </c>
      <c r="Q178" s="3">
        <f>AVERAGE('4E'!$J333:$J363) + Calibration!$C$11</f>
        <v>445.37162660329358</v>
      </c>
      <c r="R178" s="3">
        <v>476.71466366361847</v>
      </c>
      <c r="S178" s="3">
        <v>544.91908266659505</v>
      </c>
      <c r="T178" s="3">
        <f t="shared" si="13"/>
        <v>0.17750719454092928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462.11580139921682</v>
      </c>
      <c r="C179" s="3">
        <v>463.59961417200111</v>
      </c>
      <c r="D179" s="3">
        <v>560.58105167867598</v>
      </c>
      <c r="E179" s="3">
        <f t="shared" si="10"/>
        <v>8.4033797367499448E-3</v>
      </c>
      <c r="G179" s="3">
        <f>AVERAGE('2E'!$J178:$J208) + Calibration!$C$11</f>
        <v>455.55051901582198</v>
      </c>
      <c r="H179" s="3">
        <v>469.53257000098483</v>
      </c>
      <c r="I179" s="3">
        <v>572.84127398654391</v>
      </c>
      <c r="J179" s="3">
        <f t="shared" si="11"/>
        <v>7.9185518605859331E-2</v>
      </c>
      <c r="L179" s="3">
        <f>AVERAGE('3E'!$J178:$J208) + Calibration!$C$11</f>
        <v>449.72707612736104</v>
      </c>
      <c r="M179" s="3">
        <v>483.42835991347215</v>
      </c>
      <c r="N179" s="3">
        <v>557.10846478001758</v>
      </c>
      <c r="O179" s="3">
        <f t="shared" si="12"/>
        <v>0.19086281670109095</v>
      </c>
      <c r="Q179" s="3">
        <f>AVERAGE('4E'!$J334:$J364) + Calibration!$C$11</f>
        <v>445.01782622878659</v>
      </c>
      <c r="R179" s="3">
        <v>474.21662219502491</v>
      </c>
      <c r="S179" s="3">
        <v>552.14768811023498</v>
      </c>
      <c r="T179" s="3">
        <f t="shared" si="13"/>
        <v>0.16536356531003771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462.4781600335894</v>
      </c>
      <c r="C180" s="3">
        <v>463.2092049284488</v>
      </c>
      <c r="D180" s="3">
        <v>552.14768811023498</v>
      </c>
      <c r="E180" s="3">
        <f t="shared" si="10"/>
        <v>4.1401772304389007E-3</v>
      </c>
      <c r="G180" s="3">
        <f>AVERAGE('2E'!$J179:$J209) + Calibration!$C$11</f>
        <v>454.92566332939577</v>
      </c>
      <c r="H180" s="3">
        <v>471.25002718118003</v>
      </c>
      <c r="I180" s="3">
        <v>571.70739857731326</v>
      </c>
      <c r="J180" s="3">
        <f t="shared" si="11"/>
        <v>9.2450901436848351E-2</v>
      </c>
      <c r="L180" s="3">
        <f>AVERAGE('3E'!$J179:$J209) + Calibration!$C$11</f>
        <v>449.04800766661373</v>
      </c>
      <c r="M180" s="3">
        <v>480.93031844487859</v>
      </c>
      <c r="N180" s="3">
        <v>559.4471337483202</v>
      </c>
      <c r="O180" s="3">
        <f t="shared" si="12"/>
        <v>0.18056130077118843</v>
      </c>
      <c r="Q180" s="3">
        <f>AVERAGE('4E'!$J335:$J365) + Calibration!$C$11</f>
        <v>444.71823434875745</v>
      </c>
      <c r="R180" s="3">
        <v>477.10499484093611</v>
      </c>
      <c r="S180" s="3">
        <v>539.88742328124192</v>
      </c>
      <c r="T180" s="3">
        <f t="shared" si="13"/>
        <v>0.18341818580538188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462.54663609881499</v>
      </c>
      <c r="C181" s="3">
        <v>463.59961417200111</v>
      </c>
      <c r="D181" s="3">
        <v>550.23421621939644</v>
      </c>
      <c r="E181" s="3">
        <f t="shared" si="10"/>
        <v>5.9634037162589167E-3</v>
      </c>
      <c r="G181" s="3">
        <f>AVERAGE('2E'!$J180:$J210) + Calibration!$C$11</f>
        <v>453.89279449414147</v>
      </c>
      <c r="H181" s="3">
        <v>471.64043642473234</v>
      </c>
      <c r="I181" s="3">
        <v>570.9278446168305</v>
      </c>
      <c r="J181" s="3">
        <f t="shared" si="11"/>
        <v>0.10051145084481782</v>
      </c>
      <c r="L181" s="3">
        <f>AVERAGE('3E'!$J180:$J210) + Calibration!$C$11</f>
        <v>448.98666610006916</v>
      </c>
      <c r="M181" s="3">
        <v>481.78904703497597</v>
      </c>
      <c r="N181" s="3">
        <v>559.02193667085623</v>
      </c>
      <c r="O181" s="3">
        <f t="shared" si="12"/>
        <v>0.18577199787026055</v>
      </c>
      <c r="Q181" s="3">
        <f>AVERAGE('4E'!$J336:$J366) + Calibration!$C$11</f>
        <v>444.41008420886283</v>
      </c>
      <c r="R181" s="3">
        <v>474.21662219502491</v>
      </c>
      <c r="S181" s="3">
        <v>548.32078684968303</v>
      </c>
      <c r="T181" s="3">
        <f t="shared" si="13"/>
        <v>0.16880543282127072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461.96029757493449</v>
      </c>
      <c r="C182" s="3">
        <v>464.06793351854617</v>
      </c>
      <c r="D182" s="3">
        <v>552.14768811023498</v>
      </c>
      <c r="E182" s="3">
        <f t="shared" si="10"/>
        <v>1.1936320744670558E-2</v>
      </c>
      <c r="G182" s="3">
        <f>AVERAGE('2E'!$J181:$J211) + Calibration!$C$11</f>
        <v>453.54470057728787</v>
      </c>
      <c r="H182" s="3">
        <v>471.64043642473234</v>
      </c>
      <c r="I182" s="3">
        <v>567.88049731676119</v>
      </c>
      <c r="J182" s="3">
        <f t="shared" si="11"/>
        <v>0.10248283525464773</v>
      </c>
      <c r="L182" s="3">
        <f>AVERAGE('3E'!$J181:$J211) + Calibration!$C$11</f>
        <v>449.24060346564272</v>
      </c>
      <c r="M182" s="3">
        <v>481.78904703497597</v>
      </c>
      <c r="N182" s="3">
        <v>556.39978644825112</v>
      </c>
      <c r="O182" s="3">
        <f t="shared" si="12"/>
        <v>0.18433385678440081</v>
      </c>
      <c r="Q182" s="3">
        <f>AVERAGE('4E'!$J337:$J367) + Calibration!$C$11</f>
        <v>443.7238855292776</v>
      </c>
      <c r="R182" s="3">
        <v>476.71466366361847</v>
      </c>
      <c r="S182" s="3">
        <v>538.39919098899259</v>
      </c>
      <c r="T182" s="3">
        <f t="shared" si="13"/>
        <v>0.18683896078985715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461.82904619567887</v>
      </c>
      <c r="C183" s="3">
        <v>464.45834276209871</v>
      </c>
      <c r="D183" s="3">
        <v>551.36813414975222</v>
      </c>
      <c r="E183" s="3">
        <f t="shared" si="10"/>
        <v>1.4890677512297399E-2</v>
      </c>
      <c r="G183" s="3">
        <f>AVERAGE('2E'!$J182:$J212) + Calibration!$C$11</f>
        <v>453.3834945751953</v>
      </c>
      <c r="H183" s="3">
        <v>471.25002718118003</v>
      </c>
      <c r="I183" s="3">
        <v>567.88049731676119</v>
      </c>
      <c r="J183" s="3">
        <f t="shared" si="11"/>
        <v>0.10118477264849694</v>
      </c>
      <c r="L183" s="3">
        <f>AVERAGE('3E'!$J182:$J212) + Calibration!$C$11</f>
        <v>449.4717135739885</v>
      </c>
      <c r="M183" s="3">
        <v>482.17945627852851</v>
      </c>
      <c r="N183" s="3">
        <v>553.70680311805484</v>
      </c>
      <c r="O183" s="3">
        <f t="shared" si="12"/>
        <v>0.18523602661972741</v>
      </c>
      <c r="Q183" s="3">
        <f>AVERAGE('4E'!$J338:$J368) + Calibration!$C$11</f>
        <v>443.76240554505205</v>
      </c>
      <c r="R183" s="3">
        <v>474.21662219502491</v>
      </c>
      <c r="S183" s="3">
        <v>543.00565329688163</v>
      </c>
      <c r="T183" s="3">
        <f t="shared" si="13"/>
        <v>0.17247347629631096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461.7520104439734</v>
      </c>
      <c r="C184" s="3">
        <v>464.06793351854617</v>
      </c>
      <c r="D184" s="3">
        <v>553.28156351946564</v>
      </c>
      <c r="E184" s="3">
        <f t="shared" si="10"/>
        <v>1.3115927692290892E-2</v>
      </c>
      <c r="G184" s="3">
        <f>AVERAGE('2E'!$J183:$J213) + Calibration!$C$11</f>
        <v>454.03260555987708</v>
      </c>
      <c r="H184" s="3">
        <v>469.53257000098483</v>
      </c>
      <c r="I184" s="3">
        <v>560.58105167867598</v>
      </c>
      <c r="J184" s="3">
        <f t="shared" si="11"/>
        <v>8.7782023105475032E-2</v>
      </c>
      <c r="L184" s="3">
        <f>AVERAGE('3E'!$J183:$J213) + Calibration!$C$11</f>
        <v>449.95818623570676</v>
      </c>
      <c r="M184" s="3">
        <v>482.17945627852851</v>
      </c>
      <c r="N184" s="3">
        <v>555.97458937078693</v>
      </c>
      <c r="O184" s="3">
        <f t="shared" si="12"/>
        <v>0.18248095227143538</v>
      </c>
      <c r="Q184" s="3">
        <f>AVERAGE('4E'!$J339:$J369) + Calibration!$C$11</f>
        <v>444.49426159232161</v>
      </c>
      <c r="R184" s="3">
        <v>474.21662219502491</v>
      </c>
      <c r="S184" s="3">
        <v>546.83255455743358</v>
      </c>
      <c r="T184" s="3">
        <f t="shared" si="13"/>
        <v>0.16832870521019699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462.62367042390639</v>
      </c>
      <c r="C185" s="3">
        <v>464.06793351854617</v>
      </c>
      <c r="D185" s="3">
        <v>554.48631455741247</v>
      </c>
      <c r="E185" s="3">
        <f t="shared" si="10"/>
        <v>8.1793953028574378E-3</v>
      </c>
      <c r="G185" s="3">
        <f>AVERAGE('2E'!$J184:$J214) + Calibration!$C$11</f>
        <v>454.30223711061171</v>
      </c>
      <c r="H185" s="3">
        <v>469.53257000098483</v>
      </c>
      <c r="I185" s="3">
        <v>564.7622673011216</v>
      </c>
      <c r="J185" s="3">
        <f t="shared" si="11"/>
        <v>8.6255000052842742E-2</v>
      </c>
      <c r="L185" s="3">
        <f>AVERAGE('3E'!$J184:$J214) + Calibration!$C$11</f>
        <v>450.41327766017497</v>
      </c>
      <c r="M185" s="3">
        <v>482.64777562507356</v>
      </c>
      <c r="N185" s="3">
        <v>561.36056311803372</v>
      </c>
      <c r="O185" s="3">
        <f t="shared" si="12"/>
        <v>0.18255586687951716</v>
      </c>
      <c r="Q185" s="3">
        <f>AVERAGE('4E'!$J340:$J370) + Calibration!$C$11</f>
        <v>444.86375472537526</v>
      </c>
      <c r="R185" s="3">
        <v>474.21662219502491</v>
      </c>
      <c r="S185" s="3">
        <v>542.58041369829243</v>
      </c>
      <c r="T185" s="3">
        <f t="shared" si="13"/>
        <v>0.16623612913582814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462.63936318245311</v>
      </c>
      <c r="C186" s="3">
        <v>463.59961417200111</v>
      </c>
      <c r="D186" s="3">
        <v>559.02193667085623</v>
      </c>
      <c r="E186" s="3">
        <f t="shared" si="10"/>
        <v>5.4382559954785081E-3</v>
      </c>
      <c r="G186" s="3">
        <f>AVERAGE('2E'!$J185:$J215) + Calibration!$C$11</f>
        <v>453.89279592075587</v>
      </c>
      <c r="H186" s="3">
        <v>465.70748059574862</v>
      </c>
      <c r="I186" s="3">
        <v>564.05359605620924</v>
      </c>
      <c r="J186" s="3">
        <f t="shared" si="11"/>
        <v>6.6910922735639158E-2</v>
      </c>
      <c r="L186" s="3">
        <f>AVERAGE('3E'!$J185:$J215) + Calibration!$C$11</f>
        <v>450.32910455655934</v>
      </c>
      <c r="M186" s="3">
        <v>484.75564204882107</v>
      </c>
      <c r="N186" s="3">
        <v>549.10034081016579</v>
      </c>
      <c r="O186" s="3">
        <f t="shared" si="12"/>
        <v>0.19497019629105958</v>
      </c>
      <c r="Q186" s="3">
        <f>AVERAGE('4E'!$J341:$J371) + Calibration!$C$11</f>
        <v>445.41157466009571</v>
      </c>
      <c r="R186" s="3">
        <v>474.21662219502491</v>
      </c>
      <c r="S186" s="3">
        <v>547.18686891932725</v>
      </c>
      <c r="T186" s="3">
        <f t="shared" si="13"/>
        <v>0.16313362252363661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462.6008431666786</v>
      </c>
      <c r="C187" s="3">
        <v>464.06793351854617</v>
      </c>
      <c r="D187" s="3">
        <v>561.36056311803372</v>
      </c>
      <c r="E187" s="3">
        <f t="shared" si="10"/>
        <v>8.3086744911431854E-3</v>
      </c>
      <c r="G187" s="3">
        <f>AVERAGE('2E'!$J186:$J216) + Calibration!$C$11</f>
        <v>454.34788734522408</v>
      </c>
      <c r="H187" s="3">
        <v>465.70748059574862</v>
      </c>
      <c r="I187" s="3">
        <v>563.62839897874517</v>
      </c>
      <c r="J187" s="3">
        <f t="shared" si="11"/>
        <v>6.4333571923670674E-2</v>
      </c>
      <c r="L187" s="3">
        <f>AVERAGE('3E'!$J186:$J216) + Calibration!$C$11</f>
        <v>449.79697738038561</v>
      </c>
      <c r="M187" s="3">
        <v>485.14581709366712</v>
      </c>
      <c r="N187" s="3">
        <v>560.58105167867598</v>
      </c>
      <c r="O187" s="3">
        <f t="shared" si="12"/>
        <v>0.2001935343950535</v>
      </c>
      <c r="Q187" s="3">
        <f>AVERAGE('4E'!$J342:$J372) + Calibration!$C$11</f>
        <v>445.82814606878947</v>
      </c>
      <c r="R187" s="3">
        <v>474.21662219502491</v>
      </c>
      <c r="S187" s="3">
        <v>543.35996765877519</v>
      </c>
      <c r="T187" s="3">
        <f t="shared" si="13"/>
        <v>0.16077442478728218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462.46246014197072</v>
      </c>
      <c r="C188" s="3">
        <v>464.45834276209871</v>
      </c>
      <c r="D188" s="3">
        <v>553.70680311805484</v>
      </c>
      <c r="E188" s="3">
        <f t="shared" si="10"/>
        <v>1.1303420400838647E-2</v>
      </c>
      <c r="G188" s="3">
        <f>AVERAGE('2E'!$J187:$J217) + Calibration!$C$11</f>
        <v>454.03117751884935</v>
      </c>
      <c r="H188" s="3">
        <v>467.03452853239128</v>
      </c>
      <c r="I188" s="3">
        <v>560.58105167867598</v>
      </c>
      <c r="J188" s="3">
        <f t="shared" si="11"/>
        <v>7.3642779211289741E-2</v>
      </c>
      <c r="L188" s="3">
        <f>AVERAGE('3E'!$J187:$J217) + Calibration!$C$11</f>
        <v>449.95961142350581</v>
      </c>
      <c r="M188" s="3">
        <v>485.14581709366712</v>
      </c>
      <c r="N188" s="3">
        <v>551.01377017987932</v>
      </c>
      <c r="O188" s="3">
        <f t="shared" si="12"/>
        <v>0.19927247774455881</v>
      </c>
      <c r="Q188" s="3">
        <f>AVERAGE('4E'!$J343:$J373) + Calibration!$C$11</f>
        <v>445.96652909349734</v>
      </c>
      <c r="R188" s="3">
        <v>474.21662219502491</v>
      </c>
      <c r="S188" s="3">
        <v>549.10034081016579</v>
      </c>
      <c r="T188" s="3">
        <f t="shared" si="13"/>
        <v>0.15999071061048731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462.40967540867734</v>
      </c>
      <c r="C189" s="3">
        <v>464.06793351854617</v>
      </c>
      <c r="D189" s="3">
        <v>564.05359605620924</v>
      </c>
      <c r="E189" s="3">
        <f t="shared" si="10"/>
        <v>9.3913281071335997E-3</v>
      </c>
      <c r="G189" s="3">
        <f>AVERAGE('2E'!$J188:$J218) + Calibration!$C$11</f>
        <v>454.10821755039825</v>
      </c>
      <c r="H189" s="3">
        <v>469.14239495613879</v>
      </c>
      <c r="I189" s="3">
        <v>551.01377017987932</v>
      </c>
      <c r="J189" s="3">
        <f t="shared" si="11"/>
        <v>8.5144099098862711E-2</v>
      </c>
      <c r="L189" s="3">
        <f>AVERAGE('3E'!$J188:$J218) + Calibration!$C$11</f>
        <v>449.77415440300103</v>
      </c>
      <c r="M189" s="3">
        <v>484.28708850356975</v>
      </c>
      <c r="N189" s="3">
        <v>556.75415041812403</v>
      </c>
      <c r="O189" s="3">
        <f t="shared" si="12"/>
        <v>0.19545949219205691</v>
      </c>
      <c r="Q189" s="3">
        <f>AVERAGE('4E'!$J344:$J374) + Calibration!$C$11</f>
        <v>446.78397915233813</v>
      </c>
      <c r="R189" s="3">
        <v>477.10499484093611</v>
      </c>
      <c r="S189" s="3">
        <v>546.83255455743358</v>
      </c>
      <c r="T189" s="3">
        <f t="shared" si="13"/>
        <v>0.17171911005802004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462.16287111517045</v>
      </c>
      <c r="C190" s="3">
        <v>466.56620918584622</v>
      </c>
      <c r="D190" s="3">
        <v>564.05359605620924</v>
      </c>
      <c r="E190" s="3">
        <f t="shared" si="10"/>
        <v>2.4937729743182157E-2</v>
      </c>
      <c r="G190" s="3">
        <f>AVERAGE('2E'!$J189:$J219) + Calibration!$C$11</f>
        <v>453.86854775557248</v>
      </c>
      <c r="H190" s="3">
        <v>468.67384141088746</v>
      </c>
      <c r="I190" s="3">
        <v>557.88801874050034</v>
      </c>
      <c r="J190" s="3">
        <f t="shared" si="11"/>
        <v>8.3847845888433553E-2</v>
      </c>
      <c r="L190" s="3">
        <f>AVERAGE('3E'!$J189:$J219) + Calibration!$C$11</f>
        <v>449.68998557922873</v>
      </c>
      <c r="M190" s="3">
        <v>482.64777562507356</v>
      </c>
      <c r="N190" s="3">
        <v>559.80149063133899</v>
      </c>
      <c r="O190" s="3">
        <f t="shared" si="12"/>
        <v>0.18665213706148231</v>
      </c>
      <c r="Q190" s="3">
        <f>AVERAGE('4E'!$J345:$J375) + Calibration!$C$11</f>
        <v>446.51292384041892</v>
      </c>
      <c r="R190" s="3">
        <v>479.2128612646834</v>
      </c>
      <c r="S190" s="3">
        <v>543.00565329688163</v>
      </c>
      <c r="T190" s="3">
        <f t="shared" si="13"/>
        <v>0.18519182243486654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462.73351688050428</v>
      </c>
      <c r="C191" s="3">
        <v>466.56620918584622</v>
      </c>
      <c r="D191" s="3">
        <v>560.93536604056965</v>
      </c>
      <c r="E191" s="3">
        <f t="shared" si="10"/>
        <v>2.170595202214912E-2</v>
      </c>
      <c r="G191" s="3">
        <f>AVERAGE('2E'!$J190:$J220) + Calibration!$C$11</f>
        <v>454.01548904014589</v>
      </c>
      <c r="H191" s="3">
        <v>468.67384141088746</v>
      </c>
      <c r="I191" s="3">
        <v>560.58105167867598</v>
      </c>
      <c r="J191" s="3">
        <f t="shared" si="11"/>
        <v>8.3015663125267813E-2</v>
      </c>
      <c r="L191" s="3">
        <f>AVERAGE('3E'!$J190:$J220) + Calibration!$C$11</f>
        <v>449.44317843249297</v>
      </c>
      <c r="M191" s="3">
        <v>482.17945627852851</v>
      </c>
      <c r="N191" s="3">
        <v>563.27403500887226</v>
      </c>
      <c r="O191" s="3">
        <f t="shared" si="12"/>
        <v>0.18539763166466772</v>
      </c>
      <c r="Q191" s="3">
        <f>AVERAGE('4E'!$J346:$J376) + Calibration!$C$11</f>
        <v>446.83676673886026</v>
      </c>
      <c r="R191" s="3">
        <v>479.2128612646834</v>
      </c>
      <c r="S191" s="3">
        <v>547.18686891932725</v>
      </c>
      <c r="T191" s="3">
        <f t="shared" si="13"/>
        <v>0.18335778049873613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462.58800078372974</v>
      </c>
      <c r="C192" s="3">
        <v>463.59961417200111</v>
      </c>
      <c r="D192" s="3">
        <v>559.02193667085623</v>
      </c>
      <c r="E192" s="3">
        <f t="shared" si="10"/>
        <v>5.729140228704869E-3</v>
      </c>
      <c r="G192" s="3">
        <f>AVERAGE('2E'!$J191:$J221) + Calibration!$C$11</f>
        <v>453.66168866563891</v>
      </c>
      <c r="H192" s="3">
        <v>466.17579994229368</v>
      </c>
      <c r="I192" s="3">
        <v>557.88801874050034</v>
      </c>
      <c r="J192" s="3">
        <f t="shared" si="11"/>
        <v>7.087203389437495E-2</v>
      </c>
      <c r="L192" s="3">
        <f>AVERAGE('3E'!$J191:$J221) + Calibration!$C$11</f>
        <v>449.51307968551748</v>
      </c>
      <c r="M192" s="3">
        <v>483.89691345872347</v>
      </c>
      <c r="N192" s="3">
        <v>565.54182834845869</v>
      </c>
      <c r="O192" s="3">
        <f t="shared" si="12"/>
        <v>0.19472834935863059</v>
      </c>
      <c r="Q192" s="3">
        <f>AVERAGE('4E'!$J347:$J377) + Calibration!$C$11</f>
        <v>447.91671384975467</v>
      </c>
      <c r="R192" s="3">
        <v>480.071589854781</v>
      </c>
      <c r="S192" s="3">
        <v>541.80085265095545</v>
      </c>
      <c r="T192" s="3">
        <f t="shared" si="13"/>
        <v>0.18210493831463131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463.1814709530625</v>
      </c>
      <c r="C193" s="3">
        <v>464.45834276209871</v>
      </c>
      <c r="D193" s="3">
        <v>549.45466225891357</v>
      </c>
      <c r="E193" s="3">
        <f t="shared" si="10"/>
        <v>7.2313966312257932E-3</v>
      </c>
      <c r="G193" s="3">
        <f>AVERAGE('2E'!$J192:$J222) + Calibration!$C$11</f>
        <v>453.4762287919055</v>
      </c>
      <c r="H193" s="3">
        <v>466.17579994229368</v>
      </c>
      <c r="I193" s="3">
        <v>556.39978644825112</v>
      </c>
      <c r="J193" s="3">
        <f t="shared" si="11"/>
        <v>7.1922361653710187E-2</v>
      </c>
      <c r="L193" s="3">
        <f>AVERAGE('3E'!$J192:$J222) + Calibration!$C$11</f>
        <v>449.31335366765063</v>
      </c>
      <c r="M193" s="3">
        <v>481.78904703497597</v>
      </c>
      <c r="N193" s="3">
        <v>562.49448104838939</v>
      </c>
      <c r="O193" s="3">
        <f t="shared" si="12"/>
        <v>0.1839218455221911</v>
      </c>
      <c r="Q193" s="3">
        <f>AVERAGE('4E'!$J348:$J378) + Calibration!$C$11</f>
        <v>447.28329562361961</v>
      </c>
      <c r="R193" s="3">
        <v>479.2128612646834</v>
      </c>
      <c r="S193" s="3">
        <v>543.00565329688163</v>
      </c>
      <c r="T193" s="3">
        <f t="shared" si="13"/>
        <v>0.1808289225114719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462.86476540653109</v>
      </c>
      <c r="C194" s="3">
        <v>463.59961417200111</v>
      </c>
      <c r="D194" s="3">
        <v>557.10846478001758</v>
      </c>
      <c r="E194" s="3">
        <f t="shared" si="10"/>
        <v>4.1617199545593859E-3</v>
      </c>
      <c r="G194" s="3">
        <f>AVERAGE('2E'!$J193:$J223) + Calibration!$C$11</f>
        <v>453.14525139478292</v>
      </c>
      <c r="H194" s="3">
        <v>467.03452853239128</v>
      </c>
      <c r="I194" s="3">
        <v>557.88801874050034</v>
      </c>
      <c r="J194" s="3">
        <f t="shared" si="11"/>
        <v>7.8660106043749567E-2</v>
      </c>
      <c r="L194" s="3">
        <f>AVERAGE('3E'!$J193:$J223) + Calibration!$C$11</f>
        <v>449.69140506056993</v>
      </c>
      <c r="M194" s="3">
        <v>482.17945627852851</v>
      </c>
      <c r="N194" s="3">
        <v>557.10846478001758</v>
      </c>
      <c r="O194" s="3">
        <f t="shared" si="12"/>
        <v>0.18399183259435134</v>
      </c>
      <c r="Q194" s="3">
        <f>AVERAGE('4E'!$J349:$J379) + Calibration!$C$11</f>
        <v>447.09783432327168</v>
      </c>
      <c r="R194" s="3">
        <v>479.68118061122846</v>
      </c>
      <c r="S194" s="3">
        <v>544.91908266659505</v>
      </c>
      <c r="T194" s="3">
        <f t="shared" si="13"/>
        <v>0.18453152377030232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463.10301001355793</v>
      </c>
      <c r="C195" s="3">
        <v>464.06793351854617</v>
      </c>
      <c r="D195" s="3">
        <v>554.48631455741247</v>
      </c>
      <c r="E195" s="3">
        <f t="shared" si="10"/>
        <v>5.46471817607858E-3</v>
      </c>
      <c r="G195" s="3">
        <f>AVERAGE('2E'!$J194:$J224) + Calibration!$C$11</f>
        <v>453.41488151890314</v>
      </c>
      <c r="H195" s="3">
        <v>469.53257000098483</v>
      </c>
      <c r="I195" s="3">
        <v>548.32078684968303</v>
      </c>
      <c r="J195" s="3">
        <f t="shared" si="11"/>
        <v>9.1280422488493648E-2</v>
      </c>
      <c r="L195" s="3">
        <f>AVERAGE('3E'!$J194:$J224) + Calibration!$C$11</f>
        <v>450.0380709363958</v>
      </c>
      <c r="M195" s="3">
        <v>482.17945627852851</v>
      </c>
      <c r="N195" s="3">
        <v>555.97458937078693</v>
      </c>
      <c r="O195" s="3">
        <f t="shared" si="12"/>
        <v>0.18202853570826821</v>
      </c>
      <c r="Q195" s="3">
        <f>AVERAGE('4E'!$J350:$J380) + Calibration!$C$11</f>
        <v>446.99654327331052</v>
      </c>
      <c r="R195" s="3">
        <v>479.2128612646834</v>
      </c>
      <c r="S195" s="3">
        <v>544.91908266659505</v>
      </c>
      <c r="T195" s="3">
        <f t="shared" si="13"/>
        <v>0.18245290697517966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463.6893456842098</v>
      </c>
      <c r="C196" s="3">
        <v>463.59961417200111</v>
      </c>
      <c r="D196" s="3">
        <v>556.75415041812403</v>
      </c>
      <c r="E196" s="3">
        <f t="shared" ref="E196:E212" si="15">(C196-B196)/(7*35314.6667/1400)</f>
        <v>-5.0818269344553421E-4</v>
      </c>
      <c r="G196" s="3">
        <f>AVERAGE('2E'!$J195:$J225) + Calibration!$C$11</f>
        <v>452.96692316650172</v>
      </c>
      <c r="H196" s="3">
        <v>469.14239495613879</v>
      </c>
      <c r="I196" s="3">
        <v>559.80149063133899</v>
      </c>
      <c r="J196" s="3">
        <f t="shared" ref="J196:J212" si="16">(H196-G196)/(7*35314.6667/1400)</f>
        <v>9.1607670699817595E-2</v>
      </c>
      <c r="L196" s="3">
        <f>AVERAGE('3E'!$J195:$J225) + Calibration!$C$11</f>
        <v>450.13936198635696</v>
      </c>
      <c r="M196" s="3">
        <v>482.17945627852851</v>
      </c>
      <c r="N196" s="3">
        <v>552.14768811023498</v>
      </c>
      <c r="O196" s="3">
        <f t="shared" ref="O196:O212" si="17">(M196-L196)/(7*35314.6667/1400)</f>
        <v>0.18145488708334059</v>
      </c>
      <c r="Q196" s="3">
        <f>AVERAGE('4E'!$J351:$J381) + Calibration!$C$11</f>
        <v>446.87385300714936</v>
      </c>
      <c r="R196" s="3">
        <v>479.68118061122846</v>
      </c>
      <c r="S196" s="3">
        <v>548.32078684968303</v>
      </c>
      <c r="T196" s="3">
        <f t="shared" ref="T196:T212" si="18">(R196-Q196)/(7*35314.6667/1400)</f>
        <v>0.18580001268469618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463.75068867736871</v>
      </c>
      <c r="C197" s="3">
        <v>466.17579994229368</v>
      </c>
      <c r="D197" s="3">
        <v>559.02193667085623</v>
      </c>
      <c r="E197" s="3">
        <f t="shared" si="15"/>
        <v>1.3734300739839431E-2</v>
      </c>
      <c r="G197" s="3">
        <f>AVERAGE('2E'!$J196:$J226) + Calibration!$C$11</f>
        <v>452.91984489086161</v>
      </c>
      <c r="H197" s="3">
        <v>469.14239495613879</v>
      </c>
      <c r="I197" s="3">
        <v>557.10846478001758</v>
      </c>
      <c r="J197" s="3">
        <f t="shared" si="16"/>
        <v>9.1874292361803167E-2</v>
      </c>
      <c r="L197" s="3">
        <f>AVERAGE('3E'!$J196:$J226) + Calibration!$C$11</f>
        <v>450.23922499529044</v>
      </c>
      <c r="M197" s="3">
        <v>483.0381848686261</v>
      </c>
      <c r="N197" s="3">
        <v>556.75415041812403</v>
      </c>
      <c r="O197" s="3">
        <f t="shared" si="17"/>
        <v>0.18575262313511037</v>
      </c>
      <c r="Q197" s="3">
        <f>AVERAGE('4E'!$J352:$J382) + Calibration!$C$11</f>
        <v>447.14490831906852</v>
      </c>
      <c r="R197" s="3">
        <v>478.43212084381366</v>
      </c>
      <c r="S197" s="3">
        <v>543.35996765877519</v>
      </c>
      <c r="T197" s="3">
        <f t="shared" si="18"/>
        <v>0.17719103957872065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463.83485750114102</v>
      </c>
      <c r="C198" s="3">
        <v>466.56620918584622</v>
      </c>
      <c r="D198" s="3">
        <v>556.39978644825112</v>
      </c>
      <c r="E198" s="3">
        <f t="shared" si="15"/>
        <v>1.5468653338332103E-2</v>
      </c>
      <c r="G198" s="3">
        <f>AVERAGE('2E'!$J197:$J227) + Calibration!$C$11</f>
        <v>452.51040655423458</v>
      </c>
      <c r="H198" s="3">
        <v>466.56620918584622</v>
      </c>
      <c r="I198" s="3">
        <v>558.66757978783744</v>
      </c>
      <c r="J198" s="3">
        <f t="shared" si="16"/>
        <v>7.9603201417793021E-2</v>
      </c>
      <c r="L198" s="3">
        <f>AVERAGE('3E'!$J197:$J227) + Calibration!$C$11</f>
        <v>450.26205225251817</v>
      </c>
      <c r="M198" s="3">
        <v>482.17945627852851</v>
      </c>
      <c r="N198" s="3">
        <v>559.02193667085623</v>
      </c>
      <c r="O198" s="3">
        <f t="shared" si="17"/>
        <v>0.18076004679387406</v>
      </c>
      <c r="Q198" s="3">
        <f>AVERAGE('4E'!$J353:$J383) + Calibration!$C$11</f>
        <v>446.87527676833378</v>
      </c>
      <c r="R198" s="3">
        <v>479.2128612646834</v>
      </c>
      <c r="S198" s="3">
        <v>543.71432454179399</v>
      </c>
      <c r="T198" s="3">
        <f t="shared" si="18"/>
        <v>0.18313968397923244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463.43397885099404</v>
      </c>
      <c r="C199" s="3">
        <v>463.59961417200111</v>
      </c>
      <c r="D199" s="3">
        <v>555.62023248776825</v>
      </c>
      <c r="E199" s="3">
        <f t="shared" si="15"/>
        <v>9.3805399560558972E-4</v>
      </c>
      <c r="G199" s="3">
        <f>AVERAGE('2E'!$J198:$J228) + Calibration!$C$11</f>
        <v>452.14091342118093</v>
      </c>
      <c r="H199" s="3">
        <v>466.56620918584622</v>
      </c>
      <c r="I199" s="3">
        <v>557.53366185748166</v>
      </c>
      <c r="J199" s="3">
        <f t="shared" si="16"/>
        <v>8.1695777492161864E-2</v>
      </c>
      <c r="L199" s="3">
        <f>AVERAGE('3E'!$J198:$J228) + Calibration!$C$11</f>
        <v>450.27631982326591</v>
      </c>
      <c r="M199" s="3">
        <v>484.75564204882107</v>
      </c>
      <c r="N199" s="3">
        <v>556.39978644825112</v>
      </c>
      <c r="O199" s="3">
        <f t="shared" si="17"/>
        <v>0.19526913573025545</v>
      </c>
      <c r="Q199" s="3">
        <f>AVERAGE('4E'!$J354:$J384) + Calibration!$C$11</f>
        <v>446.62846962159813</v>
      </c>
      <c r="R199" s="3">
        <v>479.68118061122846</v>
      </c>
      <c r="S199" s="3">
        <v>546.0529935100966</v>
      </c>
      <c r="T199" s="3">
        <f t="shared" si="18"/>
        <v>0.18718970942251778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462.76347292995558</v>
      </c>
      <c r="C200" s="3">
        <v>464.06793351854617</v>
      </c>
      <c r="D200" s="3">
        <v>554.48631455741247</v>
      </c>
      <c r="E200" s="3">
        <f t="shared" si="15"/>
        <v>7.3876420789812328E-3</v>
      </c>
      <c r="G200" s="3">
        <f>AVERAGE('2E'!$J199:$J229) + Calibration!$C$11</f>
        <v>451.95688016186074</v>
      </c>
      <c r="H200" s="3">
        <v>466.56620918584622</v>
      </c>
      <c r="I200" s="3">
        <v>557.53366185748166</v>
      </c>
      <c r="J200" s="3">
        <f t="shared" si="16"/>
        <v>8.2738025807195165E-2</v>
      </c>
      <c r="L200" s="3">
        <f>AVERAGE('3E'!$J199:$J229) + Calibration!$C$11</f>
        <v>450.0609024734668</v>
      </c>
      <c r="M200" s="3">
        <v>484.75564204882107</v>
      </c>
      <c r="N200" s="3">
        <v>560.93536604056965</v>
      </c>
      <c r="O200" s="3">
        <f t="shared" si="17"/>
        <v>0.19648912374050112</v>
      </c>
      <c r="Q200" s="3">
        <f>AVERAGE('4E'!$J355:$J385) + Calibration!$C$11</f>
        <v>446.40591777311789</v>
      </c>
      <c r="R200" s="3">
        <v>480.071589854781</v>
      </c>
      <c r="S200" s="3">
        <v>539.17874494947546</v>
      </c>
      <c r="T200" s="3">
        <f t="shared" si="18"/>
        <v>0.19066113446662147</v>
      </c>
    </row>
    <row r="201" spans="1:20" x14ac:dyDescent="0.25">
      <c r="A201" s="3">
        <f t="shared" si="19"/>
        <v>19</v>
      </c>
      <c r="B201" s="3">
        <f>AVERAGE('1E'!$J200:$J230) + Calibration!$C$11</f>
        <v>462.03162116252935</v>
      </c>
      <c r="C201" s="3">
        <v>464.06793351854617</v>
      </c>
      <c r="D201" s="3">
        <v>554.84067852728549</v>
      </c>
      <c r="E201" s="3">
        <f t="shared" si="15"/>
        <v>1.1532388926761819E-2</v>
      </c>
      <c r="G201" s="3">
        <f>AVERAGE('2E'!$J200:$J230) + Calibration!$C$11</f>
        <v>450.69147175061846</v>
      </c>
      <c r="H201" s="3">
        <v>466.17579994229368</v>
      </c>
      <c r="I201" s="3">
        <v>562.14012416537071</v>
      </c>
      <c r="J201" s="3">
        <f t="shared" si="16"/>
        <v>8.7693469250130093E-2</v>
      </c>
      <c r="L201" s="3">
        <f>AVERAGE('3E'!$J200:$J230) + Calibration!$C$11</f>
        <v>449.8911382115088</v>
      </c>
      <c r="M201" s="3">
        <v>482.64777562507356</v>
      </c>
      <c r="N201" s="3">
        <v>559.4471337483202</v>
      </c>
      <c r="O201" s="3">
        <f t="shared" si="17"/>
        <v>0.18551293541481878</v>
      </c>
      <c r="Q201" s="3">
        <f>AVERAGE('4E'!$J356:$J386) + Calibration!$C$11</f>
        <v>446.33601224025017</v>
      </c>
      <c r="R201" s="3">
        <v>479.68118061122846</v>
      </c>
      <c r="S201" s="3">
        <v>552.14768811023498</v>
      </c>
      <c r="T201" s="3">
        <f t="shared" si="18"/>
        <v>0.18884600358399126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462.03162116252923</v>
      </c>
      <c r="C202" s="3">
        <v>464.06793351854617</v>
      </c>
      <c r="D202" s="3">
        <v>560.93536604056965</v>
      </c>
      <c r="E202" s="3">
        <f t="shared" si="15"/>
        <v>1.1532388926762463E-2</v>
      </c>
      <c r="G202" s="3">
        <f>AVERAGE('2E'!$J201:$J231) + Calibration!$C$11</f>
        <v>449.7270804072042</v>
      </c>
      <c r="H202" s="3">
        <v>466.17579994229368</v>
      </c>
      <c r="I202" s="3">
        <v>562.84883793140818</v>
      </c>
      <c r="J202" s="3">
        <f t="shared" si="16"/>
        <v>9.315517359867638E-2</v>
      </c>
      <c r="L202" s="3">
        <f>AVERAGE('3E'!$J201:$J231) + Calibration!$C$11</f>
        <v>449.38183829256275</v>
      </c>
      <c r="M202" s="3">
        <v>482.17945627852851</v>
      </c>
      <c r="N202" s="3">
        <v>558.66757978783744</v>
      </c>
      <c r="O202" s="3">
        <f t="shared" si="17"/>
        <v>0.18574502353134628</v>
      </c>
      <c r="Q202" s="3">
        <f>AVERAGE('4E'!$J357:$J387) + Calibration!$C$11</f>
        <v>446.30462672315684</v>
      </c>
      <c r="R202" s="3">
        <v>479.68118061122846</v>
      </c>
      <c r="S202" s="3">
        <v>551.79333122721619</v>
      </c>
      <c r="T202" s="3">
        <f t="shared" si="18"/>
        <v>0.18902375135864788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461.90037406311683</v>
      </c>
      <c r="C203" s="3">
        <v>463.59961417200111</v>
      </c>
      <c r="D203" s="3">
        <v>561.36056311803372</v>
      </c>
      <c r="E203" s="3">
        <f t="shared" si="15"/>
        <v>9.6234243031056693E-3</v>
      </c>
      <c r="G203" s="3">
        <f>AVERAGE('2E'!$J202:$J232) + Calibration!$C$11</f>
        <v>449.27912348141706</v>
      </c>
      <c r="H203" s="3">
        <v>467.03452853239128</v>
      </c>
      <c r="I203" s="3">
        <v>555.19503541030417</v>
      </c>
      <c r="J203" s="3">
        <f t="shared" si="16"/>
        <v>0.10055541626263864</v>
      </c>
      <c r="L203" s="3">
        <f>AVERAGE('3E'!$J202:$J232) + Calibration!$C$11</f>
        <v>449.16642094276375</v>
      </c>
      <c r="M203" s="3">
        <v>481.78904703497597</v>
      </c>
      <c r="N203" s="3">
        <v>557.10846478001758</v>
      </c>
      <c r="O203" s="3">
        <f t="shared" si="17"/>
        <v>0.18475397980869071</v>
      </c>
      <c r="Q203" s="3">
        <f>AVERAGE('4E'!$J358:$J388) + Calibration!$C$11</f>
        <v>446.99795847480846</v>
      </c>
      <c r="R203" s="3">
        <v>479.68118061122846</v>
      </c>
      <c r="S203" s="3">
        <v>551.01377017987932</v>
      </c>
      <c r="T203" s="3">
        <f t="shared" si="18"/>
        <v>0.18509715758648232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462.61082804095747</v>
      </c>
      <c r="C204" s="3">
        <v>463.2092049284488</v>
      </c>
      <c r="D204" s="3">
        <v>550.23421621939644</v>
      </c>
      <c r="E204" s="3">
        <f t="shared" si="15"/>
        <v>3.3888293075201338E-3</v>
      </c>
      <c r="G204" s="3">
        <f>AVERAGE('2E'!$J203:$J233) + Calibration!$C$11</f>
        <v>448.84685931417675</v>
      </c>
      <c r="H204" s="3">
        <v>466.17579994229368</v>
      </c>
      <c r="I204" s="3">
        <v>560.93536604056965</v>
      </c>
      <c r="J204" s="3">
        <f t="shared" si="16"/>
        <v>9.8140190733369839E-2</v>
      </c>
      <c r="L204" s="3">
        <f>AVERAGE('3E'!$J203:$J233) + Calibration!$C$11</f>
        <v>450.99391257963094</v>
      </c>
      <c r="M204" s="3">
        <v>482.64777562507356</v>
      </c>
      <c r="N204" s="3">
        <v>562.49448104838939</v>
      </c>
      <c r="O204" s="3">
        <f t="shared" si="17"/>
        <v>0.17926751688947762</v>
      </c>
      <c r="Q204" s="3">
        <f>AVERAGE('4E'!$J359:$J389) + Calibration!$C$11</f>
        <v>447.40597162363667</v>
      </c>
      <c r="R204" s="3">
        <v>477.10499484093611</v>
      </c>
      <c r="S204" s="3">
        <v>554.84067852728549</v>
      </c>
      <c r="T204" s="3">
        <f t="shared" si="18"/>
        <v>0.16819653697764866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461.67068771595552</v>
      </c>
      <c r="C205" s="3">
        <v>464.06793351854617</v>
      </c>
      <c r="D205" s="3">
        <v>561.36056311803372</v>
      </c>
      <c r="E205" s="3">
        <f t="shared" si="15"/>
        <v>1.3576488335316193E-2</v>
      </c>
      <c r="G205" s="3">
        <f>AVERAGE('2E'!$J204:$J234) + Calibration!$C$11</f>
        <v>448.5230164157353</v>
      </c>
      <c r="H205" s="3">
        <v>466.56620918584622</v>
      </c>
      <c r="I205" s="3">
        <v>555.62023248776825</v>
      </c>
      <c r="J205" s="3">
        <f t="shared" si="16"/>
        <v>0.1021852644024015</v>
      </c>
      <c r="L205" s="3">
        <f>AVERAGE('3E'!$J204:$J234) + Calibration!$C$11</f>
        <v>450.28488378958923</v>
      </c>
      <c r="M205" s="3">
        <v>482.17945627852851</v>
      </c>
      <c r="N205" s="3">
        <v>566.32138230894145</v>
      </c>
      <c r="O205" s="3">
        <f t="shared" si="17"/>
        <v>0.18063074336725524</v>
      </c>
      <c r="Q205" s="3">
        <f>AVERAGE('4E'!$J360:$J390) + Calibration!$C$11</f>
        <v>447.07357331855849</v>
      </c>
      <c r="R205" s="3">
        <v>478.82245202113108</v>
      </c>
      <c r="S205" s="3">
        <v>549.45466225891357</v>
      </c>
      <c r="T205" s="3">
        <f t="shared" si="18"/>
        <v>0.1798056256471626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461.60934472279649</v>
      </c>
      <c r="C206" s="3">
        <v>464.45834276209871</v>
      </c>
      <c r="D206" s="3">
        <v>555.19503541030417</v>
      </c>
      <c r="E206" s="3">
        <f t="shared" si="15"/>
        <v>1.6134928093783855E-2</v>
      </c>
      <c r="G206" s="3">
        <f>AVERAGE('2E'!$J205:$J235) + Calibration!$C$11</f>
        <v>449.30195073864485</v>
      </c>
      <c r="H206" s="3">
        <v>466.17579994229368</v>
      </c>
      <c r="I206" s="3">
        <v>561.36056311803372</v>
      </c>
      <c r="J206" s="3">
        <f t="shared" si="16"/>
        <v>9.5562839921402007E-2</v>
      </c>
      <c r="L206" s="3">
        <f>AVERAGE('3E'!$J205:$J235) + Calibration!$C$11</f>
        <v>450.06946501317577</v>
      </c>
      <c r="M206" s="3">
        <v>479.68118061122846</v>
      </c>
      <c r="N206" s="3">
        <v>555.62023248776825</v>
      </c>
      <c r="O206" s="3">
        <f t="shared" si="17"/>
        <v>0.16770208168524314</v>
      </c>
      <c r="Q206" s="3">
        <f>AVERAGE('4E'!$J361:$J391) + Calibration!$C$11</f>
        <v>447.17343632749197</v>
      </c>
      <c r="R206" s="3">
        <v>474.99736261589487</v>
      </c>
      <c r="S206" s="3">
        <v>545.27343954961373</v>
      </c>
      <c r="T206" s="3">
        <f t="shared" si="18"/>
        <v>0.15757717055504816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460.92314318998257</v>
      </c>
      <c r="C207" s="3">
        <v>463.59961417200111</v>
      </c>
      <c r="D207" s="3">
        <v>554.84067852728549</v>
      </c>
      <c r="E207" s="3">
        <f t="shared" si="15"/>
        <v>1.5157843650375116E-2</v>
      </c>
      <c r="G207" s="3">
        <f>AVERAGE('2E'!$J206:$J236) + Calibration!$C$11</f>
        <v>449.74847962340419</v>
      </c>
      <c r="H207" s="3">
        <v>463.2092049284488</v>
      </c>
      <c r="I207" s="3">
        <v>560.22668770880307</v>
      </c>
      <c r="J207" s="3">
        <f t="shared" si="16"/>
        <v>7.6233058742387075E-2</v>
      </c>
      <c r="L207" s="3">
        <f>AVERAGE('3E'!$J206:$J236) + Calibration!$C$11</f>
        <v>449.9767365029233</v>
      </c>
      <c r="M207" s="3">
        <v>479.2128612646834</v>
      </c>
      <c r="N207" s="3">
        <v>556.39978644825112</v>
      </c>
      <c r="O207" s="3">
        <f t="shared" si="17"/>
        <v>0.16557497206541719</v>
      </c>
      <c r="Q207" s="3">
        <f>AVERAGE('4E'!$J362:$J392) + Calibration!$C$11</f>
        <v>447.03505330278404</v>
      </c>
      <c r="R207" s="3">
        <v>474.99736261589487</v>
      </c>
      <c r="S207" s="3">
        <v>552.14768811023498</v>
      </c>
      <c r="T207" s="3">
        <f t="shared" si="18"/>
        <v>0.15836088473184334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460.19842021477973</v>
      </c>
      <c r="C208" s="3">
        <v>461.4917477482536</v>
      </c>
      <c r="D208" s="3">
        <v>555.97458937078693</v>
      </c>
      <c r="E208" s="3">
        <f t="shared" si="15"/>
        <v>7.3245914761748037E-3</v>
      </c>
      <c r="G208" s="3">
        <f>AVERAGE('2E'!$J207:$J237) + Calibration!$C$11</f>
        <v>449.64861804108517</v>
      </c>
      <c r="H208" s="3">
        <v>463.2092049284488</v>
      </c>
      <c r="I208" s="3">
        <v>557.88801874050034</v>
      </c>
      <c r="J208" s="3">
        <f t="shared" si="16"/>
        <v>7.6798611764123628E-2</v>
      </c>
      <c r="L208" s="3">
        <f>AVERAGE('3E'!$J207:$J237) + Calibration!$C$11</f>
        <v>449.46743230413409</v>
      </c>
      <c r="M208" s="3">
        <v>480.071589854781</v>
      </c>
      <c r="N208" s="3">
        <v>560.22668770880307</v>
      </c>
      <c r="O208" s="3">
        <f t="shared" si="17"/>
        <v>0.17332264699327829</v>
      </c>
      <c r="Q208" s="3">
        <f>AVERAGE('4E'!$J363:$J393) + Calibration!$C$11</f>
        <v>447.69842900498463</v>
      </c>
      <c r="R208" s="3">
        <v>474.60703143857745</v>
      </c>
      <c r="S208" s="3">
        <v>557.10846478001758</v>
      </c>
      <c r="T208" s="3">
        <f t="shared" si="18"/>
        <v>0.15239335351616282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460.54508609060571</v>
      </c>
      <c r="C209" s="3">
        <v>461.10157270340756</v>
      </c>
      <c r="D209" s="3">
        <v>560.22668770880307</v>
      </c>
      <c r="E209" s="3">
        <f t="shared" si="15"/>
        <v>3.1515892109600339E-3</v>
      </c>
      <c r="G209" s="3">
        <f>AVERAGE('2E'!$J208:$J238) + Calibration!$C$11</f>
        <v>449.87972957604541</v>
      </c>
      <c r="H209" s="3">
        <v>465.70748059574862</v>
      </c>
      <c r="I209" s="3">
        <v>561.36056311803372</v>
      </c>
      <c r="J209" s="3">
        <f t="shared" si="16"/>
        <v>8.9638399558805482E-2</v>
      </c>
      <c r="L209" s="3">
        <f>AVERAGE('3E'!$J208:$J238) + Calibration!$C$11</f>
        <v>448.3261393468519</v>
      </c>
      <c r="M209" s="3">
        <v>480.071589854781</v>
      </c>
      <c r="N209" s="3">
        <v>564.05359605620924</v>
      </c>
      <c r="O209" s="3">
        <f t="shared" si="17"/>
        <v>0.17978621051478924</v>
      </c>
      <c r="Q209" s="3">
        <f>AVERAGE('4E'!$J364:$J394) + Calibration!$C$11</f>
        <v>447.75264177930575</v>
      </c>
      <c r="R209" s="3">
        <v>471.64043642473234</v>
      </c>
      <c r="S209" s="3">
        <v>561.36056311803372</v>
      </c>
      <c r="T209" s="3">
        <f t="shared" si="18"/>
        <v>0.13528540336146846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459.82749904069823</v>
      </c>
      <c r="C210" s="3">
        <v>461.10157270340756</v>
      </c>
      <c r="D210" s="3">
        <v>563.27403500887226</v>
      </c>
      <c r="E210" s="3">
        <f t="shared" si="15"/>
        <v>7.2155496951600952E-3</v>
      </c>
      <c r="G210" s="3">
        <f>AVERAGE('2E'!$J209:$J239) + Calibration!$C$11</f>
        <v>450.02667086061888</v>
      </c>
      <c r="H210" s="3">
        <v>466.17579994229368</v>
      </c>
      <c r="I210" s="3">
        <v>560.22668770880307</v>
      </c>
      <c r="J210" s="3">
        <f t="shared" si="16"/>
        <v>9.145848221568971E-2</v>
      </c>
      <c r="L210" s="3">
        <f>AVERAGE('3E'!$J209:$J239) + Calibration!$C$11</f>
        <v>448.20344908069069</v>
      </c>
      <c r="M210" s="3">
        <v>479.2128612646834</v>
      </c>
      <c r="N210" s="3">
        <v>559.4471337483202</v>
      </c>
      <c r="O210" s="3">
        <f t="shared" si="17"/>
        <v>0.17561775365130491</v>
      </c>
      <c r="Q210" s="3">
        <f>AVERAGE('4E'!$J365:$J395) + Calibration!$C$11</f>
        <v>447.93667361201153</v>
      </c>
      <c r="R210" s="3">
        <v>471.64043642473234</v>
      </c>
      <c r="S210" s="3">
        <v>566.67573919196013</v>
      </c>
      <c r="T210" s="3">
        <f t="shared" si="18"/>
        <v>0.13424316312587942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459.56500198864467</v>
      </c>
      <c r="C211" s="3">
        <v>461.10157270340756</v>
      </c>
      <c r="D211" s="3">
        <v>565.18746437858567</v>
      </c>
      <c r="E211" s="3">
        <f t="shared" si="15"/>
        <v>8.7021674468352721E-3</v>
      </c>
      <c r="G211" s="3">
        <f>AVERAGE('2E'!$J210:$J240) + Calibration!$C$11</f>
        <v>450.46606667331162</v>
      </c>
      <c r="H211" s="3">
        <v>466.17579994229368</v>
      </c>
      <c r="I211" s="3">
        <v>557.53366185748166</v>
      </c>
      <c r="J211" s="3">
        <f t="shared" si="16"/>
        <v>8.8970021449938028E-2</v>
      </c>
      <c r="L211" s="3">
        <f>AVERAGE('3E'!$J210:$J240) + Calibration!$C$11</f>
        <v>447.81826318909043</v>
      </c>
      <c r="M211" s="3">
        <v>479.2128612646834</v>
      </c>
      <c r="N211" s="3">
        <v>560.58105167867598</v>
      </c>
      <c r="O211" s="3">
        <f t="shared" si="17"/>
        <v>0.17779920361300175</v>
      </c>
      <c r="Q211" s="3">
        <f>AVERAGE('4E'!$J366:$J396) + Calibration!$C$11</f>
        <v>448.15209524165391</v>
      </c>
      <c r="R211" s="3">
        <v>472.1087557712774</v>
      </c>
      <c r="S211" s="3">
        <v>555.62023248776825</v>
      </c>
      <c r="T211" s="3">
        <f t="shared" si="18"/>
        <v>0.13567541629735097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459.37954496814007</v>
      </c>
      <c r="C212" s="3">
        <v>461.4917477482536</v>
      </c>
      <c r="D212" s="3">
        <v>568.58917564852777</v>
      </c>
      <c r="E212" s="3">
        <f t="shared" si="15"/>
        <v>1.1962184426413031E-2</v>
      </c>
      <c r="G212" s="3">
        <f>AVERAGE('2E'!$J211:$J241) + Calibration!$C$11</f>
        <v>451.33630146544579</v>
      </c>
      <c r="H212" s="3">
        <v>466.56620918584622</v>
      </c>
      <c r="I212" s="3">
        <v>560.58105167867598</v>
      </c>
      <c r="J212" s="3">
        <f t="shared" si="16"/>
        <v>8.625259215826285E-2</v>
      </c>
      <c r="L212" s="3">
        <f>AVERAGE('3E'!$J211:$J241) + Calibration!$C$11</f>
        <v>447.67132190451684</v>
      </c>
      <c r="M212" s="3">
        <v>479.68118061122846</v>
      </c>
      <c r="N212" s="3">
        <v>557.10846478001758</v>
      </c>
      <c r="O212" s="3">
        <f t="shared" si="17"/>
        <v>0.18128365179621875</v>
      </c>
      <c r="Q212" s="3">
        <f>AVERAGE('4E'!$J367:$J397) + Calibration!$C$11</f>
        <v>448.5058956161609</v>
      </c>
      <c r="R212" s="3">
        <v>470.78170783463474</v>
      </c>
      <c r="S212" s="3">
        <v>561.71492708790663</v>
      </c>
      <c r="T212" s="3">
        <f t="shared" si="18"/>
        <v>0.12615615153730925</v>
      </c>
    </row>
    <row r="213" spans="1:20" x14ac:dyDescent="0.25">
      <c r="B213" s="3">
        <f>AVERAGE(B2:B212)</f>
        <v>460.37069854497088</v>
      </c>
      <c r="D213" s="3">
        <f>AVERAGE(D2:D212)</f>
        <v>560.23006462856938</v>
      </c>
      <c r="G213" s="3">
        <f>AVERAGE(G2:G212)</f>
        <v>451.37650055203767</v>
      </c>
      <c r="I213" s="3">
        <f>AVERAGE(I2:I212)</f>
        <v>558.66994426611632</v>
      </c>
      <c r="L213" s="3">
        <f>AVERAGE(L2:L212)</f>
        <v>451.85938444291804</v>
      </c>
      <c r="N213" s="3">
        <f>AVERAGE(N2:N212)</f>
        <v>556.56582516490585</v>
      </c>
      <c r="Q213" s="3">
        <f>AVERAGE(Q2:Q212)</f>
        <v>445.33837152159856</v>
      </c>
      <c r="S213" s="3">
        <f>AVERAGE(S2:S212)</f>
        <v>540.36054973222815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135.57370040408995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2010-10-12T06:27:14Z</dcterms:created>
  <dcterms:modified xsi:type="dcterms:W3CDTF">2010-10-12T06:29:09Z</dcterms:modified>
</cp:coreProperties>
</file>